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75" windowWidth="27795" windowHeight="12075"/>
  </bookViews>
  <sheets>
    <sheet name="8. разд " sheetId="1" r:id="rId1"/>
  </sheets>
  <externalReferences>
    <externalReference r:id="rId2"/>
  </externalReferences>
  <definedNames>
    <definedName name="_xlnm.Print_Area" localSheetId="0">'8. разд '!$A$1:$K$827</definedName>
  </definedNames>
  <calcPr calcId="145621"/>
</workbook>
</file>

<file path=xl/calcChain.xml><?xml version="1.0" encoding="utf-8"?>
<calcChain xmlns="http://schemas.openxmlformats.org/spreadsheetml/2006/main">
  <c r="K826" i="1" l="1"/>
  <c r="J826" i="1"/>
  <c r="I826" i="1"/>
  <c r="I825" i="1" s="1"/>
  <c r="H826" i="1"/>
  <c r="H825" i="1" s="1"/>
  <c r="G826" i="1"/>
  <c r="F826" i="1"/>
  <c r="K825" i="1"/>
  <c r="K824" i="1" s="1"/>
  <c r="J825" i="1"/>
  <c r="J824" i="1" s="1"/>
  <c r="G825" i="1"/>
  <c r="G824" i="1" s="1"/>
  <c r="G823" i="1" s="1"/>
  <c r="G822" i="1" s="1"/>
  <c r="G821" i="1" s="1"/>
  <c r="G820" i="1" s="1"/>
  <c r="F825" i="1"/>
  <c r="F824" i="1" s="1"/>
  <c r="F823" i="1" s="1"/>
  <c r="F822" i="1" s="1"/>
  <c r="F821" i="1" s="1"/>
  <c r="F820" i="1" s="1"/>
  <c r="K823" i="1"/>
  <c r="K822" i="1" s="1"/>
  <c r="K821" i="1" s="1"/>
  <c r="K820" i="1" s="1"/>
  <c r="J823" i="1"/>
  <c r="J822" i="1" s="1"/>
  <c r="J821" i="1" s="1"/>
  <c r="J820" i="1" s="1"/>
  <c r="K819" i="1"/>
  <c r="K818" i="1" s="1"/>
  <c r="J819" i="1"/>
  <c r="J818" i="1" s="1"/>
  <c r="I819" i="1"/>
  <c r="H819" i="1"/>
  <c r="G819" i="1"/>
  <c r="G818" i="1" s="1"/>
  <c r="F819" i="1"/>
  <c r="F818" i="1" s="1"/>
  <c r="I818" i="1"/>
  <c r="H818" i="1"/>
  <c r="K817" i="1"/>
  <c r="K816" i="1" s="1"/>
  <c r="K815" i="1" s="1"/>
  <c r="K814" i="1" s="1"/>
  <c r="K813" i="1" s="1"/>
  <c r="J817" i="1"/>
  <c r="J816" i="1" s="1"/>
  <c r="J815" i="1" s="1"/>
  <c r="J814" i="1" s="1"/>
  <c r="J813" i="1" s="1"/>
  <c r="I817" i="1"/>
  <c r="H817" i="1"/>
  <c r="G817" i="1"/>
  <c r="G816" i="1" s="1"/>
  <c r="G815" i="1" s="1"/>
  <c r="G814" i="1" s="1"/>
  <c r="G813" i="1" s="1"/>
  <c r="F817" i="1"/>
  <c r="F816" i="1" s="1"/>
  <c r="F815" i="1" s="1"/>
  <c r="F814" i="1" s="1"/>
  <c r="F813" i="1" s="1"/>
  <c r="I816" i="1"/>
  <c r="I815" i="1" s="1"/>
  <c r="I814" i="1" s="1"/>
  <c r="I813" i="1" s="1"/>
  <c r="H816" i="1"/>
  <c r="H815" i="1" s="1"/>
  <c r="H814" i="1" s="1"/>
  <c r="H813" i="1" s="1"/>
  <c r="K812" i="1"/>
  <c r="J812" i="1"/>
  <c r="I812" i="1"/>
  <c r="I811" i="1" s="1"/>
  <c r="H812" i="1"/>
  <c r="H811" i="1" s="1"/>
  <c r="G812" i="1"/>
  <c r="F812" i="1"/>
  <c r="K811" i="1"/>
  <c r="J811" i="1"/>
  <c r="G811" i="1"/>
  <c r="F811" i="1"/>
  <c r="K810" i="1"/>
  <c r="J810" i="1"/>
  <c r="I810" i="1"/>
  <c r="I809" i="1" s="1"/>
  <c r="I808" i="1" s="1"/>
  <c r="I807" i="1" s="1"/>
  <c r="I806" i="1" s="1"/>
  <c r="I805" i="1" s="1"/>
  <c r="H810" i="1"/>
  <c r="H809" i="1" s="1"/>
  <c r="H808" i="1" s="1"/>
  <c r="H807" i="1" s="1"/>
  <c r="H806" i="1" s="1"/>
  <c r="H805" i="1" s="1"/>
  <c r="G810" i="1"/>
  <c r="F810" i="1"/>
  <c r="K809" i="1"/>
  <c r="K808" i="1" s="1"/>
  <c r="K807" i="1" s="1"/>
  <c r="K806" i="1" s="1"/>
  <c r="K805" i="1" s="1"/>
  <c r="J809" i="1"/>
  <c r="J808" i="1" s="1"/>
  <c r="J807" i="1" s="1"/>
  <c r="J806" i="1" s="1"/>
  <c r="J805" i="1" s="1"/>
  <c r="G809" i="1"/>
  <c r="G808" i="1" s="1"/>
  <c r="G807" i="1" s="1"/>
  <c r="G806" i="1" s="1"/>
  <c r="F809" i="1"/>
  <c r="F808" i="1" s="1"/>
  <c r="F807" i="1" s="1"/>
  <c r="F806" i="1" s="1"/>
  <c r="K804" i="1"/>
  <c r="J804" i="1"/>
  <c r="I804" i="1"/>
  <c r="H804" i="1"/>
  <c r="G804" i="1"/>
  <c r="F804" i="1"/>
  <c r="K803" i="1"/>
  <c r="K802" i="1" s="1"/>
  <c r="K801" i="1" s="1"/>
  <c r="K800" i="1" s="1"/>
  <c r="K799" i="1" s="1"/>
  <c r="K798" i="1" s="1"/>
  <c r="K797" i="1" s="1"/>
  <c r="J803" i="1"/>
  <c r="J802" i="1" s="1"/>
  <c r="J801" i="1" s="1"/>
  <c r="J800" i="1" s="1"/>
  <c r="J799" i="1" s="1"/>
  <c r="J798" i="1" s="1"/>
  <c r="J797" i="1" s="1"/>
  <c r="I803" i="1"/>
  <c r="H803" i="1"/>
  <c r="G803" i="1"/>
  <c r="G802" i="1" s="1"/>
  <c r="G801" i="1" s="1"/>
  <c r="G800" i="1" s="1"/>
  <c r="G799" i="1" s="1"/>
  <c r="G798" i="1" s="1"/>
  <c r="G797" i="1" s="1"/>
  <c r="F803" i="1"/>
  <c r="F802" i="1" s="1"/>
  <c r="F801" i="1" s="1"/>
  <c r="F800" i="1" s="1"/>
  <c r="F799" i="1" s="1"/>
  <c r="F798" i="1" s="1"/>
  <c r="F797" i="1" s="1"/>
  <c r="I802" i="1"/>
  <c r="I801" i="1" s="1"/>
  <c r="I800" i="1" s="1"/>
  <c r="I799" i="1" s="1"/>
  <c r="I798" i="1" s="1"/>
  <c r="I797" i="1" s="1"/>
  <c r="H802" i="1"/>
  <c r="H801" i="1" s="1"/>
  <c r="H800" i="1" s="1"/>
  <c r="H799" i="1" s="1"/>
  <c r="H798" i="1" s="1"/>
  <c r="H797" i="1" s="1"/>
  <c r="K796" i="1"/>
  <c r="J796" i="1"/>
  <c r="I796" i="1"/>
  <c r="I795" i="1" s="1"/>
  <c r="H796" i="1"/>
  <c r="H795" i="1" s="1"/>
  <c r="G796" i="1"/>
  <c r="F796" i="1"/>
  <c r="K795" i="1"/>
  <c r="J795" i="1"/>
  <c r="G795" i="1"/>
  <c r="F795" i="1"/>
  <c r="K794" i="1"/>
  <c r="J794" i="1"/>
  <c r="I794" i="1"/>
  <c r="H794" i="1"/>
  <c r="G794" i="1"/>
  <c r="F794" i="1"/>
  <c r="K793" i="1"/>
  <c r="K792" i="1" s="1"/>
  <c r="J793" i="1"/>
  <c r="J792" i="1" s="1"/>
  <c r="I793" i="1"/>
  <c r="H793" i="1"/>
  <c r="G793" i="1"/>
  <c r="G792" i="1" s="1"/>
  <c r="F793" i="1"/>
  <c r="F792" i="1" s="1"/>
  <c r="I792" i="1"/>
  <c r="H792" i="1"/>
  <c r="K791" i="1"/>
  <c r="K790" i="1" s="1"/>
  <c r="J791" i="1"/>
  <c r="J790" i="1" s="1"/>
  <c r="I791" i="1"/>
  <c r="H791" i="1"/>
  <c r="G791" i="1"/>
  <c r="G790" i="1" s="1"/>
  <c r="F791" i="1"/>
  <c r="F790" i="1" s="1"/>
  <c r="I790" i="1"/>
  <c r="H790" i="1"/>
  <c r="K788" i="1"/>
  <c r="J788" i="1"/>
  <c r="I788" i="1"/>
  <c r="H788" i="1"/>
  <c r="G788" i="1"/>
  <c r="F788" i="1"/>
  <c r="K787" i="1"/>
  <c r="K786" i="1" s="1"/>
  <c r="K785" i="1" s="1"/>
  <c r="J787" i="1"/>
  <c r="J786" i="1" s="1"/>
  <c r="J785" i="1" s="1"/>
  <c r="I787" i="1"/>
  <c r="H787" i="1"/>
  <c r="G787" i="1"/>
  <c r="G786" i="1" s="1"/>
  <c r="G785" i="1" s="1"/>
  <c r="F787" i="1"/>
  <c r="F786" i="1" s="1"/>
  <c r="F785" i="1" s="1"/>
  <c r="I786" i="1"/>
  <c r="I785" i="1" s="1"/>
  <c r="H786" i="1"/>
  <c r="H785" i="1" s="1"/>
  <c r="K781" i="1"/>
  <c r="J781" i="1"/>
  <c r="I781" i="1"/>
  <c r="H781" i="1"/>
  <c r="G781" i="1"/>
  <c r="F781" i="1"/>
  <c r="F779" i="1" s="1"/>
  <c r="K780" i="1"/>
  <c r="J780" i="1"/>
  <c r="I780" i="1"/>
  <c r="I779" i="1" s="1"/>
  <c r="H780" i="1"/>
  <c r="H779" i="1" s="1"/>
  <c r="G780" i="1"/>
  <c r="F780" i="1"/>
  <c r="K779" i="1"/>
  <c r="J779" i="1"/>
  <c r="G779" i="1"/>
  <c r="K778" i="1"/>
  <c r="J778" i="1"/>
  <c r="I778" i="1"/>
  <c r="H778" i="1"/>
  <c r="G778" i="1"/>
  <c r="F778" i="1"/>
  <c r="K777" i="1"/>
  <c r="K776" i="1" s="1"/>
  <c r="J777" i="1"/>
  <c r="J776" i="1" s="1"/>
  <c r="I777" i="1"/>
  <c r="H777" i="1"/>
  <c r="G777" i="1"/>
  <c r="G776" i="1" s="1"/>
  <c r="F777" i="1"/>
  <c r="F776" i="1" s="1"/>
  <c r="I776" i="1"/>
  <c r="H776" i="1"/>
  <c r="K775" i="1"/>
  <c r="K774" i="1" s="1"/>
  <c r="J775" i="1"/>
  <c r="J774" i="1" s="1"/>
  <c r="I775" i="1"/>
  <c r="H775" i="1"/>
  <c r="G775" i="1"/>
  <c r="F775" i="1"/>
  <c r="I774" i="1"/>
  <c r="H774" i="1"/>
  <c r="G774" i="1"/>
  <c r="F774" i="1"/>
  <c r="K773" i="1"/>
  <c r="J773" i="1"/>
  <c r="I773" i="1"/>
  <c r="H773" i="1"/>
  <c r="G773" i="1"/>
  <c r="F773" i="1"/>
  <c r="K772" i="1"/>
  <c r="J772" i="1"/>
  <c r="I772" i="1"/>
  <c r="I771" i="1" s="1"/>
  <c r="H772" i="1"/>
  <c r="H771" i="1" s="1"/>
  <c r="G772" i="1"/>
  <c r="F772" i="1"/>
  <c r="K771" i="1"/>
  <c r="J771" i="1"/>
  <c r="G771" i="1"/>
  <c r="G770" i="1" s="1"/>
  <c r="G769" i="1" s="1"/>
  <c r="F771" i="1"/>
  <c r="K768" i="1"/>
  <c r="J768" i="1"/>
  <c r="I768" i="1"/>
  <c r="I766" i="1" s="1"/>
  <c r="H768" i="1"/>
  <c r="G768" i="1"/>
  <c r="F768" i="1"/>
  <c r="K767" i="1"/>
  <c r="K766" i="1" s="1"/>
  <c r="J767" i="1"/>
  <c r="J766" i="1" s="1"/>
  <c r="I767" i="1"/>
  <c r="H767" i="1"/>
  <c r="G767" i="1"/>
  <c r="G766" i="1" s="1"/>
  <c r="F767" i="1"/>
  <c r="F766" i="1" s="1"/>
  <c r="H766" i="1"/>
  <c r="K765" i="1"/>
  <c r="J765" i="1"/>
  <c r="I765" i="1"/>
  <c r="H765" i="1"/>
  <c r="G765" i="1"/>
  <c r="G763" i="1" s="1"/>
  <c r="F765" i="1"/>
  <c r="K764" i="1"/>
  <c r="J764" i="1"/>
  <c r="I764" i="1"/>
  <c r="I763" i="1" s="1"/>
  <c r="H764" i="1"/>
  <c r="H763" i="1" s="1"/>
  <c r="G764" i="1"/>
  <c r="F764" i="1"/>
  <c r="K763" i="1"/>
  <c r="J763" i="1"/>
  <c r="F763" i="1"/>
  <c r="K762" i="1"/>
  <c r="J762" i="1"/>
  <c r="I762" i="1"/>
  <c r="H762" i="1"/>
  <c r="G762" i="1"/>
  <c r="F762" i="1"/>
  <c r="K761" i="1"/>
  <c r="K760" i="1" s="1"/>
  <c r="J761" i="1"/>
  <c r="J760" i="1" s="1"/>
  <c r="I761" i="1"/>
  <c r="H761" i="1"/>
  <c r="G761" i="1"/>
  <c r="G760" i="1" s="1"/>
  <c r="F761" i="1"/>
  <c r="F760" i="1" s="1"/>
  <c r="F759" i="1" s="1"/>
  <c r="F758" i="1" s="1"/>
  <c r="I760" i="1"/>
  <c r="H760" i="1"/>
  <c r="K757" i="1"/>
  <c r="K756" i="1" s="1"/>
  <c r="J757" i="1"/>
  <c r="J756" i="1" s="1"/>
  <c r="I757" i="1"/>
  <c r="H757" i="1"/>
  <c r="G757" i="1"/>
  <c r="G756" i="1" s="1"/>
  <c r="F757" i="1"/>
  <c r="F756" i="1" s="1"/>
  <c r="I756" i="1"/>
  <c r="H756" i="1"/>
  <c r="K755" i="1"/>
  <c r="J755" i="1"/>
  <c r="I755" i="1"/>
  <c r="H755" i="1"/>
  <c r="G755" i="1"/>
  <c r="G753" i="1" s="1"/>
  <c r="G752" i="1" s="1"/>
  <c r="G751" i="1" s="1"/>
  <c r="F755" i="1"/>
  <c r="K754" i="1"/>
  <c r="J754" i="1"/>
  <c r="I754" i="1"/>
  <c r="I753" i="1" s="1"/>
  <c r="H754" i="1"/>
  <c r="H753" i="1" s="1"/>
  <c r="H752" i="1" s="1"/>
  <c r="H751" i="1" s="1"/>
  <c r="G754" i="1"/>
  <c r="F754" i="1"/>
  <c r="K753" i="1"/>
  <c r="K752" i="1" s="1"/>
  <c r="J753" i="1"/>
  <c r="J752" i="1" s="1"/>
  <c r="J751" i="1" s="1"/>
  <c r="F753" i="1"/>
  <c r="F752" i="1" s="1"/>
  <c r="F751" i="1" s="1"/>
  <c r="I752" i="1"/>
  <c r="I751" i="1" s="1"/>
  <c r="K751" i="1"/>
  <c r="K748" i="1"/>
  <c r="J748" i="1"/>
  <c r="I748" i="1"/>
  <c r="I747" i="1" s="1"/>
  <c r="I744" i="1" s="1"/>
  <c r="I743" i="1" s="1"/>
  <c r="H748" i="1"/>
  <c r="H747" i="1" s="1"/>
  <c r="G748" i="1"/>
  <c r="F748" i="1"/>
  <c r="K747" i="1"/>
  <c r="J747" i="1"/>
  <c r="G747" i="1"/>
  <c r="F747" i="1"/>
  <c r="K746" i="1"/>
  <c r="J746" i="1"/>
  <c r="I746" i="1"/>
  <c r="I745" i="1" s="1"/>
  <c r="H746" i="1"/>
  <c r="H745" i="1" s="1"/>
  <c r="H744" i="1" s="1"/>
  <c r="H743" i="1" s="1"/>
  <c r="G746" i="1"/>
  <c r="F746" i="1"/>
  <c r="K745" i="1"/>
  <c r="J745" i="1"/>
  <c r="J744" i="1" s="1"/>
  <c r="J743" i="1" s="1"/>
  <c r="G745" i="1"/>
  <c r="G744" i="1" s="1"/>
  <c r="F745" i="1"/>
  <c r="F744" i="1" s="1"/>
  <c r="F743" i="1" s="1"/>
  <c r="G743" i="1"/>
  <c r="K742" i="1"/>
  <c r="J742" i="1"/>
  <c r="I742" i="1"/>
  <c r="I741" i="1" s="1"/>
  <c r="H742" i="1"/>
  <c r="H741" i="1" s="1"/>
  <c r="G742" i="1"/>
  <c r="F742" i="1"/>
  <c r="K741" i="1"/>
  <c r="J741" i="1"/>
  <c r="G741" i="1"/>
  <c r="F741" i="1"/>
  <c r="K740" i="1"/>
  <c r="J740" i="1"/>
  <c r="I740" i="1"/>
  <c r="I739" i="1" s="1"/>
  <c r="H740" i="1"/>
  <c r="H739" i="1" s="1"/>
  <c r="G740" i="1"/>
  <c r="F740" i="1"/>
  <c r="K739" i="1"/>
  <c r="J739" i="1"/>
  <c r="G739" i="1"/>
  <c r="F739" i="1"/>
  <c r="K738" i="1"/>
  <c r="J738" i="1"/>
  <c r="I738" i="1"/>
  <c r="I737" i="1" s="1"/>
  <c r="H738" i="1"/>
  <c r="H737" i="1" s="1"/>
  <c r="H736" i="1" s="1"/>
  <c r="H735" i="1" s="1"/>
  <c r="H734" i="1" s="1"/>
  <c r="G738" i="1"/>
  <c r="F738" i="1"/>
  <c r="K737" i="1"/>
  <c r="K736" i="1" s="1"/>
  <c r="K735" i="1" s="1"/>
  <c r="K734" i="1" s="1"/>
  <c r="J737" i="1"/>
  <c r="J736" i="1" s="1"/>
  <c r="J735" i="1" s="1"/>
  <c r="J734" i="1" s="1"/>
  <c r="G737" i="1"/>
  <c r="F737" i="1"/>
  <c r="F736" i="1" s="1"/>
  <c r="F735" i="1" s="1"/>
  <c r="F734" i="1" s="1"/>
  <c r="I736" i="1"/>
  <c r="I735" i="1" s="1"/>
  <c r="I734" i="1" s="1"/>
  <c r="K733" i="1"/>
  <c r="K732" i="1" s="1"/>
  <c r="J733" i="1"/>
  <c r="J732" i="1" s="1"/>
  <c r="I733" i="1"/>
  <c r="H733" i="1"/>
  <c r="G733" i="1"/>
  <c r="G732" i="1" s="1"/>
  <c r="F733" i="1"/>
  <c r="F732" i="1" s="1"/>
  <c r="I732" i="1"/>
  <c r="H732" i="1"/>
  <c r="K731" i="1"/>
  <c r="K730" i="1" s="1"/>
  <c r="J731" i="1"/>
  <c r="J730" i="1" s="1"/>
  <c r="I731" i="1"/>
  <c r="H731" i="1"/>
  <c r="G731" i="1"/>
  <c r="G730" i="1" s="1"/>
  <c r="F731" i="1"/>
  <c r="F730" i="1" s="1"/>
  <c r="I730" i="1"/>
  <c r="H730" i="1"/>
  <c r="K729" i="1"/>
  <c r="K728" i="1" s="1"/>
  <c r="J729" i="1"/>
  <c r="J728" i="1" s="1"/>
  <c r="I729" i="1"/>
  <c r="H729" i="1"/>
  <c r="G729" i="1"/>
  <c r="G728" i="1" s="1"/>
  <c r="F729" i="1"/>
  <c r="F728" i="1" s="1"/>
  <c r="I728" i="1"/>
  <c r="H728" i="1"/>
  <c r="K727" i="1"/>
  <c r="K726" i="1" s="1"/>
  <c r="J727" i="1"/>
  <c r="J726" i="1" s="1"/>
  <c r="I727" i="1"/>
  <c r="H727" i="1"/>
  <c r="G727" i="1"/>
  <c r="G726" i="1" s="1"/>
  <c r="F727" i="1"/>
  <c r="F726" i="1" s="1"/>
  <c r="I726" i="1"/>
  <c r="H726" i="1"/>
  <c r="K725" i="1"/>
  <c r="J725" i="1"/>
  <c r="I725" i="1"/>
  <c r="H725" i="1"/>
  <c r="G725" i="1"/>
  <c r="G723" i="1" s="1"/>
  <c r="G722" i="1" s="1"/>
  <c r="F725" i="1"/>
  <c r="F723" i="1" s="1"/>
  <c r="F722" i="1" s="1"/>
  <c r="K724" i="1"/>
  <c r="J724" i="1"/>
  <c r="I724" i="1"/>
  <c r="I723" i="1" s="1"/>
  <c r="I722" i="1" s="1"/>
  <c r="H724" i="1"/>
  <c r="H723" i="1" s="1"/>
  <c r="H722" i="1" s="1"/>
  <c r="G724" i="1"/>
  <c r="F724" i="1"/>
  <c r="K723" i="1"/>
  <c r="K722" i="1" s="1"/>
  <c r="J723" i="1"/>
  <c r="J722" i="1" s="1"/>
  <c r="K721" i="1"/>
  <c r="J721" i="1"/>
  <c r="J720" i="1" s="1"/>
  <c r="I721" i="1"/>
  <c r="H721" i="1"/>
  <c r="G721" i="1"/>
  <c r="G720" i="1" s="1"/>
  <c r="F721" i="1"/>
  <c r="F720" i="1" s="1"/>
  <c r="K720" i="1"/>
  <c r="I720" i="1"/>
  <c r="H720" i="1"/>
  <c r="K719" i="1"/>
  <c r="K718" i="1" s="1"/>
  <c r="K717" i="1" s="1"/>
  <c r="J719" i="1"/>
  <c r="J718" i="1" s="1"/>
  <c r="J717" i="1" s="1"/>
  <c r="I719" i="1"/>
  <c r="I718" i="1" s="1"/>
  <c r="I717" i="1" s="1"/>
  <c r="H719" i="1"/>
  <c r="G719" i="1"/>
  <c r="G718" i="1" s="1"/>
  <c r="G717" i="1" s="1"/>
  <c r="F719" i="1"/>
  <c r="F718" i="1" s="1"/>
  <c r="H718" i="1"/>
  <c r="H717" i="1" s="1"/>
  <c r="F717" i="1"/>
  <c r="K716" i="1"/>
  <c r="J716" i="1"/>
  <c r="I716" i="1"/>
  <c r="H716" i="1"/>
  <c r="H714" i="1" s="1"/>
  <c r="G716" i="1"/>
  <c r="F716" i="1"/>
  <c r="K715" i="1"/>
  <c r="K714" i="1" s="1"/>
  <c r="J715" i="1"/>
  <c r="J714" i="1" s="1"/>
  <c r="I715" i="1"/>
  <c r="H715" i="1"/>
  <c r="G715" i="1"/>
  <c r="F715" i="1"/>
  <c r="F714" i="1" s="1"/>
  <c r="I714" i="1"/>
  <c r="G714" i="1"/>
  <c r="K713" i="1"/>
  <c r="J713" i="1"/>
  <c r="J712" i="1" s="1"/>
  <c r="J707" i="1" s="1"/>
  <c r="J706" i="1" s="1"/>
  <c r="J705" i="1" s="1"/>
  <c r="J704" i="1" s="1"/>
  <c r="I713" i="1"/>
  <c r="H713" i="1"/>
  <c r="G713" i="1"/>
  <c r="F713" i="1"/>
  <c r="F712" i="1" s="1"/>
  <c r="K712" i="1"/>
  <c r="I712" i="1"/>
  <c r="H712" i="1"/>
  <c r="G712" i="1"/>
  <c r="K711" i="1"/>
  <c r="J711" i="1"/>
  <c r="I711" i="1"/>
  <c r="H711" i="1"/>
  <c r="G711" i="1"/>
  <c r="F711" i="1"/>
  <c r="K710" i="1"/>
  <c r="J710" i="1"/>
  <c r="I710" i="1"/>
  <c r="H710" i="1"/>
  <c r="H708" i="1" s="1"/>
  <c r="G710" i="1"/>
  <c r="F710" i="1"/>
  <c r="K709" i="1"/>
  <c r="K708" i="1" s="1"/>
  <c r="K707" i="1" s="1"/>
  <c r="J709" i="1"/>
  <c r="J708" i="1" s="1"/>
  <c r="I709" i="1"/>
  <c r="H709" i="1"/>
  <c r="G709" i="1"/>
  <c r="F709" i="1"/>
  <c r="F708" i="1" s="1"/>
  <c r="I708" i="1"/>
  <c r="I707" i="1" s="1"/>
  <c r="G708" i="1"/>
  <c r="K703" i="1"/>
  <c r="K702" i="1" s="1"/>
  <c r="K701" i="1" s="1"/>
  <c r="K700" i="1" s="1"/>
  <c r="K699" i="1" s="1"/>
  <c r="K698" i="1" s="1"/>
  <c r="J703" i="1"/>
  <c r="J702" i="1" s="1"/>
  <c r="I703" i="1"/>
  <c r="H703" i="1"/>
  <c r="G703" i="1"/>
  <c r="F703" i="1"/>
  <c r="F702" i="1" s="1"/>
  <c r="F701" i="1" s="1"/>
  <c r="F700" i="1" s="1"/>
  <c r="I702" i="1"/>
  <c r="I701" i="1" s="1"/>
  <c r="I700" i="1" s="1"/>
  <c r="I699" i="1" s="1"/>
  <c r="I698" i="1" s="1"/>
  <c r="H702" i="1"/>
  <c r="H701" i="1" s="1"/>
  <c r="G702" i="1"/>
  <c r="J701" i="1"/>
  <c r="J700" i="1" s="1"/>
  <c r="J699" i="1" s="1"/>
  <c r="J698" i="1" s="1"/>
  <c r="G701" i="1"/>
  <c r="G700" i="1" s="1"/>
  <c r="G699" i="1" s="1"/>
  <c r="G698" i="1" s="1"/>
  <c r="H700" i="1"/>
  <c r="H699" i="1" s="1"/>
  <c r="H698" i="1" s="1"/>
  <c r="F699" i="1"/>
  <c r="F698" i="1" s="1"/>
  <c r="K696" i="1"/>
  <c r="J696" i="1"/>
  <c r="I696" i="1"/>
  <c r="I695" i="1" s="1"/>
  <c r="I694" i="1" s="1"/>
  <c r="H696" i="1"/>
  <c r="H695" i="1" s="1"/>
  <c r="H694" i="1" s="1"/>
  <c r="G696" i="1"/>
  <c r="G695" i="1" s="1"/>
  <c r="G694" i="1" s="1"/>
  <c r="F696" i="1"/>
  <c r="K695" i="1"/>
  <c r="K694" i="1" s="1"/>
  <c r="J695" i="1"/>
  <c r="J694" i="1" s="1"/>
  <c r="F695" i="1"/>
  <c r="F694" i="1" s="1"/>
  <c r="K693" i="1"/>
  <c r="K692" i="1" s="1"/>
  <c r="K689" i="1" s="1"/>
  <c r="K688" i="1" s="1"/>
  <c r="J693" i="1"/>
  <c r="J692" i="1" s="1"/>
  <c r="I693" i="1"/>
  <c r="H693" i="1"/>
  <c r="G693" i="1"/>
  <c r="F693" i="1"/>
  <c r="F692" i="1" s="1"/>
  <c r="I692" i="1"/>
  <c r="H692" i="1"/>
  <c r="G692" i="1"/>
  <c r="K691" i="1"/>
  <c r="J691" i="1"/>
  <c r="J690" i="1" s="1"/>
  <c r="J689" i="1" s="1"/>
  <c r="I691" i="1"/>
  <c r="H691" i="1"/>
  <c r="G691" i="1"/>
  <c r="F691" i="1"/>
  <c r="F690" i="1" s="1"/>
  <c r="F689" i="1" s="1"/>
  <c r="F688" i="1" s="1"/>
  <c r="K690" i="1"/>
  <c r="I690" i="1"/>
  <c r="I689" i="1" s="1"/>
  <c r="H690" i="1"/>
  <c r="G690" i="1"/>
  <c r="G689" i="1"/>
  <c r="I688" i="1"/>
  <c r="K687" i="1"/>
  <c r="K686" i="1" s="1"/>
  <c r="J687" i="1"/>
  <c r="J686" i="1" s="1"/>
  <c r="J685" i="1" s="1"/>
  <c r="J684" i="1" s="1"/>
  <c r="I687" i="1"/>
  <c r="H687" i="1"/>
  <c r="G687" i="1"/>
  <c r="G686" i="1" s="1"/>
  <c r="G685" i="1" s="1"/>
  <c r="G684" i="1" s="1"/>
  <c r="F687" i="1"/>
  <c r="F686" i="1" s="1"/>
  <c r="F685" i="1" s="1"/>
  <c r="F684" i="1" s="1"/>
  <c r="I686" i="1"/>
  <c r="I685" i="1" s="1"/>
  <c r="H686" i="1"/>
  <c r="H685" i="1" s="1"/>
  <c r="H684" i="1" s="1"/>
  <c r="K685" i="1"/>
  <c r="K684" i="1" s="1"/>
  <c r="I684" i="1"/>
  <c r="K683" i="1"/>
  <c r="K682" i="1" s="1"/>
  <c r="J683" i="1"/>
  <c r="J682" i="1" s="1"/>
  <c r="J681" i="1" s="1"/>
  <c r="J680" i="1" s="1"/>
  <c r="I683" i="1"/>
  <c r="H683" i="1"/>
  <c r="G683" i="1"/>
  <c r="G682" i="1" s="1"/>
  <c r="F683" i="1"/>
  <c r="F682" i="1" s="1"/>
  <c r="F681" i="1" s="1"/>
  <c r="F680" i="1" s="1"/>
  <c r="I682" i="1"/>
  <c r="I681" i="1" s="1"/>
  <c r="H682" i="1"/>
  <c r="H681" i="1" s="1"/>
  <c r="H680" i="1" s="1"/>
  <c r="K681" i="1"/>
  <c r="K680" i="1" s="1"/>
  <c r="G681" i="1"/>
  <c r="G680" i="1" s="1"/>
  <c r="I680" i="1"/>
  <c r="K679" i="1"/>
  <c r="K678" i="1" s="1"/>
  <c r="J679" i="1"/>
  <c r="J678" i="1" s="1"/>
  <c r="J677" i="1" s="1"/>
  <c r="J676" i="1" s="1"/>
  <c r="I679" i="1"/>
  <c r="H679" i="1"/>
  <c r="G679" i="1"/>
  <c r="G678" i="1" s="1"/>
  <c r="G677" i="1" s="1"/>
  <c r="G676" i="1" s="1"/>
  <c r="F679" i="1"/>
  <c r="F678" i="1" s="1"/>
  <c r="F677" i="1" s="1"/>
  <c r="F676" i="1" s="1"/>
  <c r="I678" i="1"/>
  <c r="I677" i="1" s="1"/>
  <c r="H678" i="1"/>
  <c r="H677" i="1" s="1"/>
  <c r="H676" i="1" s="1"/>
  <c r="K677" i="1"/>
  <c r="K676" i="1" s="1"/>
  <c r="K675" i="1" s="1"/>
  <c r="I676" i="1"/>
  <c r="K674" i="1"/>
  <c r="J674" i="1"/>
  <c r="I674" i="1"/>
  <c r="I673" i="1" s="1"/>
  <c r="H674" i="1"/>
  <c r="H673" i="1" s="1"/>
  <c r="H672" i="1" s="1"/>
  <c r="H671" i="1" s="1"/>
  <c r="H670" i="1" s="1"/>
  <c r="G674" i="1"/>
  <c r="F674" i="1"/>
  <c r="K673" i="1"/>
  <c r="K672" i="1" s="1"/>
  <c r="J673" i="1"/>
  <c r="J672" i="1" s="1"/>
  <c r="J671" i="1" s="1"/>
  <c r="J670" i="1" s="1"/>
  <c r="G673" i="1"/>
  <c r="G672" i="1" s="1"/>
  <c r="F673" i="1"/>
  <c r="F672" i="1" s="1"/>
  <c r="F671" i="1" s="1"/>
  <c r="F670" i="1" s="1"/>
  <c r="I672" i="1"/>
  <c r="I671" i="1" s="1"/>
  <c r="K671" i="1"/>
  <c r="K670" i="1" s="1"/>
  <c r="G671" i="1"/>
  <c r="G670" i="1" s="1"/>
  <c r="I670" i="1"/>
  <c r="K668" i="1"/>
  <c r="J668" i="1"/>
  <c r="I668" i="1"/>
  <c r="I667" i="1" s="1"/>
  <c r="H668" i="1"/>
  <c r="H667" i="1" s="1"/>
  <c r="G668" i="1"/>
  <c r="F668" i="1"/>
  <c r="K667" i="1"/>
  <c r="J667" i="1"/>
  <c r="G667" i="1"/>
  <c r="F667" i="1"/>
  <c r="K666" i="1"/>
  <c r="J666" i="1"/>
  <c r="I666" i="1"/>
  <c r="I665" i="1" s="1"/>
  <c r="H666" i="1"/>
  <c r="H665" i="1" s="1"/>
  <c r="G666" i="1"/>
  <c r="F666" i="1"/>
  <c r="K665" i="1"/>
  <c r="K664" i="1" s="1"/>
  <c r="J665" i="1"/>
  <c r="J664" i="1" s="1"/>
  <c r="J663" i="1" s="1"/>
  <c r="G665" i="1"/>
  <c r="G664" i="1" s="1"/>
  <c r="F665" i="1"/>
  <c r="F664" i="1" s="1"/>
  <c r="F663" i="1" s="1"/>
  <c r="I664" i="1"/>
  <c r="I663" i="1" s="1"/>
  <c r="K663" i="1"/>
  <c r="G663" i="1"/>
  <c r="K662" i="1"/>
  <c r="J662" i="1"/>
  <c r="I662" i="1"/>
  <c r="I661" i="1" s="1"/>
  <c r="H662" i="1"/>
  <c r="H661" i="1" s="1"/>
  <c r="G662" i="1"/>
  <c r="F662" i="1"/>
  <c r="K661" i="1"/>
  <c r="J661" i="1"/>
  <c r="G661" i="1"/>
  <c r="F661" i="1"/>
  <c r="K660" i="1"/>
  <c r="J660" i="1"/>
  <c r="I660" i="1"/>
  <c r="I659" i="1" s="1"/>
  <c r="I658" i="1" s="1"/>
  <c r="I648" i="1" s="1"/>
  <c r="H660" i="1"/>
  <c r="G660" i="1"/>
  <c r="F660" i="1"/>
  <c r="K659" i="1"/>
  <c r="K658" i="1" s="1"/>
  <c r="J659" i="1"/>
  <c r="J658" i="1" s="1"/>
  <c r="H659" i="1"/>
  <c r="G659" i="1"/>
  <c r="F659" i="1"/>
  <c r="F658" i="1" s="1"/>
  <c r="K657" i="1"/>
  <c r="K656" i="1" s="1"/>
  <c r="J657" i="1"/>
  <c r="I657" i="1"/>
  <c r="H657" i="1"/>
  <c r="G657" i="1"/>
  <c r="G656" i="1" s="1"/>
  <c r="F657" i="1"/>
  <c r="J656" i="1"/>
  <c r="I656" i="1"/>
  <c r="H656" i="1"/>
  <c r="F656" i="1"/>
  <c r="K655" i="1"/>
  <c r="K654" i="1" s="1"/>
  <c r="J655" i="1"/>
  <c r="I655" i="1"/>
  <c r="H655" i="1"/>
  <c r="G655" i="1"/>
  <c r="G654" i="1" s="1"/>
  <c r="F655" i="1"/>
  <c r="J654" i="1"/>
  <c r="I654" i="1"/>
  <c r="H654" i="1"/>
  <c r="F654" i="1"/>
  <c r="K653" i="1"/>
  <c r="K652" i="1" s="1"/>
  <c r="K649" i="1" s="1"/>
  <c r="K648" i="1" s="1"/>
  <c r="J653" i="1"/>
  <c r="I653" i="1"/>
  <c r="H653" i="1"/>
  <c r="G653" i="1"/>
  <c r="G652" i="1" s="1"/>
  <c r="F653" i="1"/>
  <c r="J652" i="1"/>
  <c r="I652" i="1"/>
  <c r="H652" i="1"/>
  <c r="F652" i="1"/>
  <c r="K651" i="1"/>
  <c r="K650" i="1" s="1"/>
  <c r="J651" i="1"/>
  <c r="J650" i="1" s="1"/>
  <c r="J649" i="1" s="1"/>
  <c r="I651" i="1"/>
  <c r="H651" i="1"/>
  <c r="G651" i="1"/>
  <c r="G650" i="1" s="1"/>
  <c r="G649" i="1" s="1"/>
  <c r="F651" i="1"/>
  <c r="F650" i="1" s="1"/>
  <c r="F649" i="1" s="1"/>
  <c r="I650" i="1"/>
  <c r="I649" i="1" s="1"/>
  <c r="H650" i="1"/>
  <c r="H649" i="1" s="1"/>
  <c r="K647" i="1"/>
  <c r="K646" i="1" s="1"/>
  <c r="J647" i="1"/>
  <c r="J646" i="1" s="1"/>
  <c r="I647" i="1"/>
  <c r="H647" i="1"/>
  <c r="G647" i="1"/>
  <c r="G646" i="1" s="1"/>
  <c r="G643" i="1" s="1"/>
  <c r="F647" i="1"/>
  <c r="F646" i="1" s="1"/>
  <c r="I646" i="1"/>
  <c r="H646" i="1"/>
  <c r="K645" i="1"/>
  <c r="K644" i="1" s="1"/>
  <c r="J645" i="1"/>
  <c r="J644" i="1" s="1"/>
  <c r="I645" i="1"/>
  <c r="H645" i="1"/>
  <c r="G645" i="1"/>
  <c r="G644" i="1" s="1"/>
  <c r="F645" i="1"/>
  <c r="F644" i="1" s="1"/>
  <c r="I644" i="1"/>
  <c r="H644" i="1"/>
  <c r="K643" i="1"/>
  <c r="H643" i="1"/>
  <c r="K642" i="1"/>
  <c r="J642" i="1"/>
  <c r="J641" i="1" s="1"/>
  <c r="I642" i="1"/>
  <c r="I641" i="1" s="1"/>
  <c r="H642" i="1"/>
  <c r="G642" i="1"/>
  <c r="F642" i="1"/>
  <c r="F641" i="1" s="1"/>
  <c r="K641" i="1"/>
  <c r="H641" i="1"/>
  <c r="G641" i="1"/>
  <c r="K640" i="1"/>
  <c r="J640" i="1"/>
  <c r="J639" i="1" s="1"/>
  <c r="I640" i="1"/>
  <c r="I639" i="1" s="1"/>
  <c r="H640" i="1"/>
  <c r="G640" i="1"/>
  <c r="F640" i="1"/>
  <c r="F639" i="1" s="1"/>
  <c r="K639" i="1"/>
  <c r="H639" i="1"/>
  <c r="G639" i="1"/>
  <c r="K638" i="1"/>
  <c r="J638" i="1"/>
  <c r="I638" i="1"/>
  <c r="I637" i="1" s="1"/>
  <c r="H638" i="1"/>
  <c r="G638" i="1"/>
  <c r="F638" i="1"/>
  <c r="K637" i="1"/>
  <c r="J637" i="1"/>
  <c r="H637" i="1"/>
  <c r="G637" i="1"/>
  <c r="F637" i="1"/>
  <c r="K636" i="1"/>
  <c r="J636" i="1"/>
  <c r="I636" i="1"/>
  <c r="I635" i="1" s="1"/>
  <c r="H636" i="1"/>
  <c r="G636" i="1"/>
  <c r="F636" i="1"/>
  <c r="K635" i="1"/>
  <c r="J635" i="1"/>
  <c r="H635" i="1"/>
  <c r="G635" i="1"/>
  <c r="F635" i="1"/>
  <c r="K634" i="1"/>
  <c r="J634" i="1"/>
  <c r="I634" i="1"/>
  <c r="I633" i="1" s="1"/>
  <c r="I630" i="1" s="1"/>
  <c r="H634" i="1"/>
  <c r="G634" i="1"/>
  <c r="F634" i="1"/>
  <c r="K633" i="1"/>
  <c r="J633" i="1"/>
  <c r="H633" i="1"/>
  <c r="G633" i="1"/>
  <c r="F633" i="1"/>
  <c r="K632" i="1"/>
  <c r="J632" i="1"/>
  <c r="I632" i="1"/>
  <c r="I631" i="1" s="1"/>
  <c r="H632" i="1"/>
  <c r="G632" i="1"/>
  <c r="F632" i="1"/>
  <c r="F631" i="1" s="1"/>
  <c r="F630" i="1" s="1"/>
  <c r="K631" i="1"/>
  <c r="J631" i="1"/>
  <c r="H631" i="1"/>
  <c r="G631" i="1"/>
  <c r="G630" i="1" s="1"/>
  <c r="H630" i="1"/>
  <c r="H629" i="1"/>
  <c r="K625" i="1"/>
  <c r="J625" i="1"/>
  <c r="I625" i="1"/>
  <c r="I624" i="1" s="1"/>
  <c r="I623" i="1" s="1"/>
  <c r="I622" i="1" s="1"/>
  <c r="I621" i="1" s="1"/>
  <c r="H625" i="1"/>
  <c r="G625" i="1"/>
  <c r="F625" i="1"/>
  <c r="K624" i="1"/>
  <c r="K623" i="1" s="1"/>
  <c r="K622" i="1" s="1"/>
  <c r="K621" i="1" s="1"/>
  <c r="J624" i="1"/>
  <c r="H624" i="1"/>
  <c r="G624" i="1"/>
  <c r="G623" i="1" s="1"/>
  <c r="G622" i="1" s="1"/>
  <c r="G621" i="1" s="1"/>
  <c r="F624" i="1"/>
  <c r="J623" i="1"/>
  <c r="H623" i="1"/>
  <c r="F623" i="1"/>
  <c r="J622" i="1"/>
  <c r="H622" i="1"/>
  <c r="F622" i="1"/>
  <c r="J621" i="1"/>
  <c r="H621" i="1"/>
  <c r="F621" i="1"/>
  <c r="K620" i="1"/>
  <c r="K619" i="1" s="1"/>
  <c r="J620" i="1"/>
  <c r="J619" i="1" s="1"/>
  <c r="I620" i="1"/>
  <c r="H620" i="1"/>
  <c r="G620" i="1"/>
  <c r="G619" i="1" s="1"/>
  <c r="F620" i="1"/>
  <c r="F619" i="1" s="1"/>
  <c r="I619" i="1"/>
  <c r="H619" i="1"/>
  <c r="K618" i="1"/>
  <c r="K617" i="1" s="1"/>
  <c r="K616" i="1" s="1"/>
  <c r="K615" i="1" s="1"/>
  <c r="J618" i="1"/>
  <c r="J617" i="1" s="1"/>
  <c r="J616" i="1" s="1"/>
  <c r="J615" i="1" s="1"/>
  <c r="I618" i="1"/>
  <c r="H618" i="1"/>
  <c r="G618" i="1"/>
  <c r="G617" i="1" s="1"/>
  <c r="G616" i="1" s="1"/>
  <c r="G615" i="1" s="1"/>
  <c r="F618" i="1"/>
  <c r="F617" i="1" s="1"/>
  <c r="F616" i="1" s="1"/>
  <c r="F615" i="1" s="1"/>
  <c r="I617" i="1"/>
  <c r="I616" i="1" s="1"/>
  <c r="I615" i="1" s="1"/>
  <c r="H617" i="1"/>
  <c r="H616" i="1" s="1"/>
  <c r="H615" i="1" s="1"/>
  <c r="K614" i="1"/>
  <c r="K613" i="1" s="1"/>
  <c r="J614" i="1"/>
  <c r="J613" i="1" s="1"/>
  <c r="J606" i="1" s="1"/>
  <c r="I614" i="1"/>
  <c r="H614" i="1"/>
  <c r="G614" i="1"/>
  <c r="G613" i="1" s="1"/>
  <c r="F614" i="1"/>
  <c r="F613" i="1" s="1"/>
  <c r="I613" i="1"/>
  <c r="H613" i="1"/>
  <c r="K612" i="1"/>
  <c r="K611" i="1" s="1"/>
  <c r="J612" i="1"/>
  <c r="I612" i="1"/>
  <c r="H612" i="1"/>
  <c r="G612" i="1"/>
  <c r="G611" i="1" s="1"/>
  <c r="F612" i="1"/>
  <c r="J611" i="1"/>
  <c r="I611" i="1"/>
  <c r="H611" i="1"/>
  <c r="F611" i="1"/>
  <c r="K610" i="1"/>
  <c r="K609" i="1" s="1"/>
  <c r="J610" i="1"/>
  <c r="I610" i="1"/>
  <c r="H610" i="1"/>
  <c r="G610" i="1"/>
  <c r="G609" i="1" s="1"/>
  <c r="F610" i="1"/>
  <c r="F609" i="1" s="1"/>
  <c r="J609" i="1"/>
  <c r="I609" i="1"/>
  <c r="H609" i="1"/>
  <c r="K608" i="1"/>
  <c r="K607" i="1" s="1"/>
  <c r="J608" i="1"/>
  <c r="I608" i="1"/>
  <c r="H608" i="1"/>
  <c r="G608" i="1"/>
  <c r="G607" i="1" s="1"/>
  <c r="F608" i="1"/>
  <c r="J607" i="1"/>
  <c r="I607" i="1"/>
  <c r="I606" i="1" s="1"/>
  <c r="H607" i="1"/>
  <c r="F607" i="1"/>
  <c r="H606" i="1"/>
  <c r="K605" i="1"/>
  <c r="J605" i="1"/>
  <c r="I605" i="1"/>
  <c r="I604" i="1" s="1"/>
  <c r="H605" i="1"/>
  <c r="G605" i="1"/>
  <c r="F605" i="1"/>
  <c r="K604" i="1"/>
  <c r="J604" i="1"/>
  <c r="H604" i="1"/>
  <c r="G604" i="1"/>
  <c r="F604" i="1"/>
  <c r="K603" i="1"/>
  <c r="J603" i="1"/>
  <c r="J602" i="1" s="1"/>
  <c r="I603" i="1"/>
  <c r="I602" i="1" s="1"/>
  <c r="H603" i="1"/>
  <c r="G603" i="1"/>
  <c r="F603" i="1"/>
  <c r="F602" i="1" s="1"/>
  <c r="K602" i="1"/>
  <c r="H602" i="1"/>
  <c r="G602" i="1"/>
  <c r="K601" i="1"/>
  <c r="J601" i="1"/>
  <c r="I601" i="1"/>
  <c r="I600" i="1" s="1"/>
  <c r="H601" i="1"/>
  <c r="G601" i="1"/>
  <c r="F601" i="1"/>
  <c r="K600" i="1"/>
  <c r="J600" i="1"/>
  <c r="H600" i="1"/>
  <c r="G600" i="1"/>
  <c r="F600" i="1"/>
  <c r="K599" i="1"/>
  <c r="J599" i="1"/>
  <c r="I599" i="1"/>
  <c r="I598" i="1" s="1"/>
  <c r="H599" i="1"/>
  <c r="G599" i="1"/>
  <c r="F599" i="1"/>
  <c r="K598" i="1"/>
  <c r="J598" i="1"/>
  <c r="H598" i="1"/>
  <c r="G598" i="1"/>
  <c r="F598" i="1"/>
  <c r="K597" i="1"/>
  <c r="J597" i="1"/>
  <c r="J596" i="1" s="1"/>
  <c r="I597" i="1"/>
  <c r="I596" i="1" s="1"/>
  <c r="H597" i="1"/>
  <c r="G597" i="1"/>
  <c r="F597" i="1"/>
  <c r="F596" i="1" s="1"/>
  <c r="K596" i="1"/>
  <c r="H596" i="1"/>
  <c r="G596" i="1"/>
  <c r="K595" i="1"/>
  <c r="J595" i="1"/>
  <c r="J594" i="1" s="1"/>
  <c r="I595" i="1"/>
  <c r="I594" i="1" s="1"/>
  <c r="H595" i="1"/>
  <c r="G595" i="1"/>
  <c r="F595" i="1"/>
  <c r="F594" i="1" s="1"/>
  <c r="K594" i="1"/>
  <c r="K591" i="1" s="1"/>
  <c r="H594" i="1"/>
  <c r="G594" i="1"/>
  <c r="K593" i="1"/>
  <c r="J593" i="1"/>
  <c r="I593" i="1"/>
  <c r="I592" i="1" s="1"/>
  <c r="H593" i="1"/>
  <c r="G593" i="1"/>
  <c r="F593" i="1"/>
  <c r="F592" i="1" s="1"/>
  <c r="K592" i="1"/>
  <c r="J592" i="1"/>
  <c r="H592" i="1"/>
  <c r="H591" i="1" s="1"/>
  <c r="H590" i="1" s="1"/>
  <c r="H589" i="1" s="1"/>
  <c r="H588" i="1" s="1"/>
  <c r="G592" i="1"/>
  <c r="K587" i="1"/>
  <c r="J587" i="1"/>
  <c r="I587" i="1"/>
  <c r="I586" i="1" s="1"/>
  <c r="H587" i="1"/>
  <c r="G587" i="1"/>
  <c r="F587" i="1"/>
  <c r="F586" i="1" s="1"/>
  <c r="K586" i="1"/>
  <c r="J586" i="1"/>
  <c r="H586" i="1"/>
  <c r="G586" i="1"/>
  <c r="K585" i="1"/>
  <c r="J585" i="1"/>
  <c r="J584" i="1" s="1"/>
  <c r="I585" i="1"/>
  <c r="I584" i="1" s="1"/>
  <c r="H585" i="1"/>
  <c r="G585" i="1"/>
  <c r="F585" i="1"/>
  <c r="F584" i="1" s="1"/>
  <c r="F576" i="1" s="1"/>
  <c r="F575" i="1" s="1"/>
  <c r="F574" i="1" s="1"/>
  <c r="K584" i="1"/>
  <c r="H584" i="1"/>
  <c r="G584" i="1"/>
  <c r="K583" i="1"/>
  <c r="J583" i="1"/>
  <c r="I583" i="1"/>
  <c r="H583" i="1"/>
  <c r="G583" i="1"/>
  <c r="F583" i="1"/>
  <c r="K582" i="1"/>
  <c r="K581" i="1" s="1"/>
  <c r="J582" i="1"/>
  <c r="I582" i="1"/>
  <c r="H582" i="1"/>
  <c r="H581" i="1" s="1"/>
  <c r="H576" i="1" s="1"/>
  <c r="H575" i="1" s="1"/>
  <c r="H574" i="1" s="1"/>
  <c r="G582" i="1"/>
  <c r="G581" i="1" s="1"/>
  <c r="F582" i="1"/>
  <c r="J581" i="1"/>
  <c r="I581" i="1"/>
  <c r="F581" i="1"/>
  <c r="K580" i="1"/>
  <c r="K579" i="1" s="1"/>
  <c r="J580" i="1"/>
  <c r="I580" i="1"/>
  <c r="H580" i="1"/>
  <c r="G580" i="1"/>
  <c r="G579" i="1" s="1"/>
  <c r="F580" i="1"/>
  <c r="J579" i="1"/>
  <c r="I579" i="1"/>
  <c r="H579" i="1"/>
  <c r="F579" i="1"/>
  <c r="K578" i="1"/>
  <c r="K577" i="1" s="1"/>
  <c r="K576" i="1" s="1"/>
  <c r="K575" i="1" s="1"/>
  <c r="K574" i="1" s="1"/>
  <c r="J578" i="1"/>
  <c r="I578" i="1"/>
  <c r="H578" i="1"/>
  <c r="G578" i="1"/>
  <c r="G577" i="1" s="1"/>
  <c r="G576" i="1" s="1"/>
  <c r="G575" i="1" s="1"/>
  <c r="G574" i="1" s="1"/>
  <c r="F578" i="1"/>
  <c r="J577" i="1"/>
  <c r="I577" i="1"/>
  <c r="I576" i="1" s="1"/>
  <c r="I575" i="1" s="1"/>
  <c r="I574" i="1" s="1"/>
  <c r="H577" i="1"/>
  <c r="F577" i="1"/>
  <c r="K573" i="1"/>
  <c r="J573" i="1"/>
  <c r="I573" i="1"/>
  <c r="H573" i="1"/>
  <c r="G573" i="1"/>
  <c r="F573" i="1"/>
  <c r="K572" i="1"/>
  <c r="K571" i="1" s="1"/>
  <c r="K570" i="1" s="1"/>
  <c r="K569" i="1" s="1"/>
  <c r="J572" i="1"/>
  <c r="I572" i="1"/>
  <c r="H572" i="1"/>
  <c r="G572" i="1"/>
  <c r="G571" i="1" s="1"/>
  <c r="G570" i="1" s="1"/>
  <c r="G569" i="1" s="1"/>
  <c r="F572" i="1"/>
  <c r="J571" i="1"/>
  <c r="I571" i="1"/>
  <c r="I570" i="1" s="1"/>
  <c r="I569" i="1" s="1"/>
  <c r="H571" i="1"/>
  <c r="H570" i="1" s="1"/>
  <c r="H569" i="1" s="1"/>
  <c r="H563" i="1" s="1"/>
  <c r="F571" i="1"/>
  <c r="J570" i="1"/>
  <c r="J569" i="1" s="1"/>
  <c r="J563" i="1" s="1"/>
  <c r="F570" i="1"/>
  <c r="F569" i="1" s="1"/>
  <c r="F563" i="1" s="1"/>
  <c r="K568" i="1"/>
  <c r="J568" i="1"/>
  <c r="I568" i="1"/>
  <c r="H568" i="1"/>
  <c r="G568" i="1"/>
  <c r="F568" i="1"/>
  <c r="K567" i="1"/>
  <c r="J567" i="1"/>
  <c r="I567" i="1"/>
  <c r="I566" i="1" s="1"/>
  <c r="I565" i="1" s="1"/>
  <c r="I564" i="1" s="1"/>
  <c r="I563" i="1" s="1"/>
  <c r="H567" i="1"/>
  <c r="G567" i="1"/>
  <c r="F567" i="1"/>
  <c r="K566" i="1"/>
  <c r="K565" i="1" s="1"/>
  <c r="K564" i="1" s="1"/>
  <c r="K563" i="1" s="1"/>
  <c r="K562" i="1" s="1"/>
  <c r="J566" i="1"/>
  <c r="H566" i="1"/>
  <c r="G566" i="1"/>
  <c r="G565" i="1" s="1"/>
  <c r="G564" i="1" s="1"/>
  <c r="F566" i="1"/>
  <c r="J565" i="1"/>
  <c r="H565" i="1"/>
  <c r="F565" i="1"/>
  <c r="J564" i="1"/>
  <c r="H564" i="1"/>
  <c r="F564" i="1"/>
  <c r="K561" i="1"/>
  <c r="J561" i="1"/>
  <c r="I561" i="1"/>
  <c r="I560" i="1" s="1"/>
  <c r="I559" i="1" s="1"/>
  <c r="H561" i="1"/>
  <c r="G561" i="1"/>
  <c r="F561" i="1"/>
  <c r="K560" i="1"/>
  <c r="K559" i="1" s="1"/>
  <c r="J560" i="1"/>
  <c r="H560" i="1"/>
  <c r="G560" i="1"/>
  <c r="G559" i="1" s="1"/>
  <c r="F560" i="1"/>
  <c r="J559" i="1"/>
  <c r="H559" i="1"/>
  <c r="F559" i="1"/>
  <c r="K558" i="1"/>
  <c r="K557" i="1" s="1"/>
  <c r="J558" i="1"/>
  <c r="I558" i="1"/>
  <c r="H558" i="1"/>
  <c r="G558" i="1"/>
  <c r="G557" i="1" s="1"/>
  <c r="F558" i="1"/>
  <c r="J557" i="1"/>
  <c r="I557" i="1"/>
  <c r="H557" i="1"/>
  <c r="F557" i="1"/>
  <c r="K556" i="1"/>
  <c r="K555" i="1" s="1"/>
  <c r="J556" i="1"/>
  <c r="I556" i="1"/>
  <c r="H556" i="1"/>
  <c r="G556" i="1"/>
  <c r="G555" i="1" s="1"/>
  <c r="F556" i="1"/>
  <c r="J555" i="1"/>
  <c r="I555" i="1"/>
  <c r="H555" i="1"/>
  <c r="F555" i="1"/>
  <c r="K554" i="1"/>
  <c r="K553" i="1" s="1"/>
  <c r="J554" i="1"/>
  <c r="I554" i="1"/>
  <c r="H554" i="1"/>
  <c r="G554" i="1"/>
  <c r="G553" i="1" s="1"/>
  <c r="F554" i="1"/>
  <c r="J553" i="1"/>
  <c r="I553" i="1"/>
  <c r="H553" i="1"/>
  <c r="F553" i="1"/>
  <c r="K552" i="1"/>
  <c r="K551" i="1" s="1"/>
  <c r="J552" i="1"/>
  <c r="I552" i="1"/>
  <c r="H552" i="1"/>
  <c r="G552" i="1"/>
  <c r="G551" i="1" s="1"/>
  <c r="F552" i="1"/>
  <c r="F551" i="1" s="1"/>
  <c r="F550" i="1" s="1"/>
  <c r="F549" i="1" s="1"/>
  <c r="F548" i="1" s="1"/>
  <c r="J551" i="1"/>
  <c r="I551" i="1"/>
  <c r="I550" i="1" s="1"/>
  <c r="H551" i="1"/>
  <c r="J550" i="1"/>
  <c r="H550" i="1"/>
  <c r="J549" i="1"/>
  <c r="H549" i="1"/>
  <c r="H548" i="1" s="1"/>
  <c r="J548" i="1"/>
  <c r="K547" i="1"/>
  <c r="J547" i="1"/>
  <c r="I547" i="1"/>
  <c r="I546" i="1" s="1"/>
  <c r="H547" i="1"/>
  <c r="G547" i="1"/>
  <c r="F547" i="1"/>
  <c r="K546" i="1"/>
  <c r="K545" i="1" s="1"/>
  <c r="J546" i="1"/>
  <c r="H546" i="1"/>
  <c r="G546" i="1"/>
  <c r="G545" i="1" s="1"/>
  <c r="F546" i="1"/>
  <c r="J545" i="1"/>
  <c r="I545" i="1"/>
  <c r="I539" i="1" s="1"/>
  <c r="I538" i="1" s="1"/>
  <c r="H545" i="1"/>
  <c r="F545" i="1"/>
  <c r="K544" i="1"/>
  <c r="K543" i="1" s="1"/>
  <c r="J544" i="1"/>
  <c r="J543" i="1" s="1"/>
  <c r="I544" i="1"/>
  <c r="H544" i="1"/>
  <c r="G544" i="1"/>
  <c r="G543" i="1" s="1"/>
  <c r="F544" i="1"/>
  <c r="F543" i="1" s="1"/>
  <c r="I543" i="1"/>
  <c r="H543" i="1"/>
  <c r="K542" i="1"/>
  <c r="K541" i="1" s="1"/>
  <c r="J542" i="1"/>
  <c r="J541" i="1" s="1"/>
  <c r="J540" i="1" s="1"/>
  <c r="J539" i="1" s="1"/>
  <c r="J538" i="1" s="1"/>
  <c r="I542" i="1"/>
  <c r="H542" i="1"/>
  <c r="G542" i="1"/>
  <c r="G541" i="1" s="1"/>
  <c r="F542" i="1"/>
  <c r="F541" i="1" s="1"/>
  <c r="F540" i="1" s="1"/>
  <c r="F539" i="1" s="1"/>
  <c r="F538" i="1" s="1"/>
  <c r="F537" i="1" s="1"/>
  <c r="I541" i="1"/>
  <c r="I540" i="1" s="1"/>
  <c r="H541" i="1"/>
  <c r="H540" i="1" s="1"/>
  <c r="H539" i="1" s="1"/>
  <c r="H538" i="1" s="1"/>
  <c r="H537" i="1" s="1"/>
  <c r="K540" i="1"/>
  <c r="K539" i="1" s="1"/>
  <c r="K538" i="1" s="1"/>
  <c r="G540" i="1"/>
  <c r="G539" i="1" s="1"/>
  <c r="G538" i="1" s="1"/>
  <c r="K536" i="1"/>
  <c r="K535" i="1" s="1"/>
  <c r="J536" i="1"/>
  <c r="J535" i="1" s="1"/>
  <c r="I536" i="1"/>
  <c r="H536" i="1"/>
  <c r="G536" i="1"/>
  <c r="G535" i="1" s="1"/>
  <c r="F536" i="1"/>
  <c r="F535" i="1" s="1"/>
  <c r="I535" i="1"/>
  <c r="H535" i="1"/>
  <c r="K534" i="1"/>
  <c r="K533" i="1" s="1"/>
  <c r="J534" i="1"/>
  <c r="J533" i="1" s="1"/>
  <c r="I534" i="1"/>
  <c r="H534" i="1"/>
  <c r="G534" i="1"/>
  <c r="G533" i="1" s="1"/>
  <c r="F534" i="1"/>
  <c r="F533" i="1" s="1"/>
  <c r="I533" i="1"/>
  <c r="H533" i="1"/>
  <c r="K532" i="1"/>
  <c r="K531" i="1" s="1"/>
  <c r="J532" i="1"/>
  <c r="J531" i="1" s="1"/>
  <c r="J530" i="1" s="1"/>
  <c r="J529" i="1" s="1"/>
  <c r="I532" i="1"/>
  <c r="H532" i="1"/>
  <c r="G532" i="1"/>
  <c r="G531" i="1" s="1"/>
  <c r="F532" i="1"/>
  <c r="F531" i="1" s="1"/>
  <c r="F530" i="1" s="1"/>
  <c r="F529" i="1" s="1"/>
  <c r="I531" i="1"/>
  <c r="I530" i="1" s="1"/>
  <c r="H531" i="1"/>
  <c r="H530" i="1" s="1"/>
  <c r="H529" i="1" s="1"/>
  <c r="K530" i="1"/>
  <c r="K529" i="1" s="1"/>
  <c r="G530" i="1"/>
  <c r="G529" i="1" s="1"/>
  <c r="I529" i="1"/>
  <c r="K528" i="1"/>
  <c r="K527" i="1" s="1"/>
  <c r="J528" i="1"/>
  <c r="J527" i="1" s="1"/>
  <c r="I528" i="1"/>
  <c r="H528" i="1"/>
  <c r="G528" i="1"/>
  <c r="G527" i="1" s="1"/>
  <c r="F528" i="1"/>
  <c r="F527" i="1" s="1"/>
  <c r="I527" i="1"/>
  <c r="H527" i="1"/>
  <c r="K526" i="1"/>
  <c r="K525" i="1" s="1"/>
  <c r="J526" i="1"/>
  <c r="J525" i="1" s="1"/>
  <c r="J524" i="1" s="1"/>
  <c r="I526" i="1"/>
  <c r="H526" i="1"/>
  <c r="G526" i="1"/>
  <c r="G525" i="1" s="1"/>
  <c r="G524" i="1" s="1"/>
  <c r="F526" i="1"/>
  <c r="F525" i="1" s="1"/>
  <c r="F524" i="1" s="1"/>
  <c r="I525" i="1"/>
  <c r="I524" i="1" s="1"/>
  <c r="H525" i="1"/>
  <c r="H524" i="1" s="1"/>
  <c r="K524" i="1"/>
  <c r="K523" i="1"/>
  <c r="J523" i="1"/>
  <c r="I523" i="1"/>
  <c r="I522" i="1" s="1"/>
  <c r="H523" i="1"/>
  <c r="G523" i="1"/>
  <c r="F523" i="1"/>
  <c r="K522" i="1"/>
  <c r="J522" i="1"/>
  <c r="H522" i="1"/>
  <c r="G522" i="1"/>
  <c r="F522" i="1"/>
  <c r="K521" i="1"/>
  <c r="J521" i="1"/>
  <c r="J520" i="1" s="1"/>
  <c r="I521" i="1"/>
  <c r="I520" i="1" s="1"/>
  <c r="H521" i="1"/>
  <c r="G521" i="1"/>
  <c r="F521" i="1"/>
  <c r="F520" i="1" s="1"/>
  <c r="K520" i="1"/>
  <c r="H520" i="1"/>
  <c r="G520" i="1"/>
  <c r="K519" i="1"/>
  <c r="J519" i="1"/>
  <c r="J518" i="1" s="1"/>
  <c r="I519" i="1"/>
  <c r="I518" i="1" s="1"/>
  <c r="H519" i="1"/>
  <c r="G519" i="1"/>
  <c r="F519" i="1"/>
  <c r="F518" i="1" s="1"/>
  <c r="K518" i="1"/>
  <c r="H518" i="1"/>
  <c r="G518" i="1"/>
  <c r="K517" i="1"/>
  <c r="J517" i="1"/>
  <c r="J516" i="1" s="1"/>
  <c r="I517" i="1"/>
  <c r="I516" i="1" s="1"/>
  <c r="H517" i="1"/>
  <c r="G517" i="1"/>
  <c r="F517" i="1"/>
  <c r="F516" i="1" s="1"/>
  <c r="K516" i="1"/>
  <c r="H516" i="1"/>
  <c r="G516" i="1"/>
  <c r="K515" i="1"/>
  <c r="J515" i="1"/>
  <c r="J514" i="1" s="1"/>
  <c r="I515" i="1"/>
  <c r="I514" i="1" s="1"/>
  <c r="H515" i="1"/>
  <c r="G515" i="1"/>
  <c r="F515" i="1"/>
  <c r="F514" i="1" s="1"/>
  <c r="K514" i="1"/>
  <c r="H514" i="1"/>
  <c r="G514" i="1"/>
  <c r="K513" i="1"/>
  <c r="J513" i="1"/>
  <c r="J512" i="1" s="1"/>
  <c r="I513" i="1"/>
  <c r="I512" i="1" s="1"/>
  <c r="H513" i="1"/>
  <c r="G513" i="1"/>
  <c r="F513" i="1"/>
  <c r="F512" i="1" s="1"/>
  <c r="K512" i="1"/>
  <c r="H512" i="1"/>
  <c r="G512" i="1"/>
  <c r="K511" i="1"/>
  <c r="J511" i="1"/>
  <c r="J510" i="1" s="1"/>
  <c r="I511" i="1"/>
  <c r="I510" i="1" s="1"/>
  <c r="I509" i="1" s="1"/>
  <c r="I508" i="1" s="1"/>
  <c r="I507" i="1" s="1"/>
  <c r="I506" i="1" s="1"/>
  <c r="H511" i="1"/>
  <c r="G511" i="1"/>
  <c r="F511" i="1"/>
  <c r="F510" i="1" s="1"/>
  <c r="K510" i="1"/>
  <c r="K509" i="1" s="1"/>
  <c r="K508" i="1" s="1"/>
  <c r="K507" i="1" s="1"/>
  <c r="K506" i="1" s="1"/>
  <c r="H510" i="1"/>
  <c r="H509" i="1" s="1"/>
  <c r="G510" i="1"/>
  <c r="K505" i="1"/>
  <c r="J505" i="1"/>
  <c r="J504" i="1" s="1"/>
  <c r="J503" i="1" s="1"/>
  <c r="I505" i="1"/>
  <c r="I504" i="1" s="1"/>
  <c r="I503" i="1" s="1"/>
  <c r="H505" i="1"/>
  <c r="G505" i="1"/>
  <c r="F505" i="1"/>
  <c r="F504" i="1" s="1"/>
  <c r="F503" i="1" s="1"/>
  <c r="K504" i="1"/>
  <c r="K503" i="1" s="1"/>
  <c r="H504" i="1"/>
  <c r="H503" i="1" s="1"/>
  <c r="H499" i="1" s="1"/>
  <c r="G504" i="1"/>
  <c r="G503" i="1" s="1"/>
  <c r="K502" i="1"/>
  <c r="K501" i="1" s="1"/>
  <c r="K500" i="1" s="1"/>
  <c r="J502" i="1"/>
  <c r="I502" i="1"/>
  <c r="H502" i="1"/>
  <c r="G502" i="1"/>
  <c r="G501" i="1" s="1"/>
  <c r="G500" i="1" s="1"/>
  <c r="J501" i="1"/>
  <c r="I501" i="1"/>
  <c r="I500" i="1" s="1"/>
  <c r="H501" i="1"/>
  <c r="H500" i="1" s="1"/>
  <c r="F501" i="1"/>
  <c r="J500" i="1"/>
  <c r="F500" i="1"/>
  <c r="K498" i="1"/>
  <c r="K497" i="1" s="1"/>
  <c r="K496" i="1" s="1"/>
  <c r="J498" i="1"/>
  <c r="J497" i="1" s="1"/>
  <c r="J496" i="1" s="1"/>
  <c r="I498" i="1"/>
  <c r="H498" i="1"/>
  <c r="G498" i="1"/>
  <c r="G497" i="1" s="1"/>
  <c r="G496" i="1" s="1"/>
  <c r="F498" i="1"/>
  <c r="F497" i="1" s="1"/>
  <c r="I497" i="1"/>
  <c r="I496" i="1" s="1"/>
  <c r="H497" i="1"/>
  <c r="H496" i="1" s="1"/>
  <c r="F496" i="1"/>
  <c r="K495" i="1"/>
  <c r="J495" i="1"/>
  <c r="I495" i="1"/>
  <c r="I494" i="1" s="1"/>
  <c r="I493" i="1" s="1"/>
  <c r="H495" i="1"/>
  <c r="H494" i="1" s="1"/>
  <c r="H493" i="1" s="1"/>
  <c r="G495" i="1"/>
  <c r="F495" i="1"/>
  <c r="K494" i="1"/>
  <c r="K493" i="1" s="1"/>
  <c r="J494" i="1"/>
  <c r="J493" i="1" s="1"/>
  <c r="G494" i="1"/>
  <c r="G493" i="1" s="1"/>
  <c r="F494" i="1"/>
  <c r="F493" i="1" s="1"/>
  <c r="K492" i="1"/>
  <c r="J492" i="1"/>
  <c r="J491" i="1" s="1"/>
  <c r="I492" i="1"/>
  <c r="H492" i="1"/>
  <c r="G492" i="1"/>
  <c r="G491" i="1" s="1"/>
  <c r="F492" i="1"/>
  <c r="F491" i="1" s="1"/>
  <c r="K491" i="1"/>
  <c r="I491" i="1"/>
  <c r="H491" i="1"/>
  <c r="K490" i="1"/>
  <c r="J490" i="1"/>
  <c r="J489" i="1" s="1"/>
  <c r="I490" i="1"/>
  <c r="H490" i="1"/>
  <c r="G490" i="1"/>
  <c r="F490" i="1"/>
  <c r="F489" i="1" s="1"/>
  <c r="K489" i="1"/>
  <c r="I489" i="1"/>
  <c r="H489" i="1"/>
  <c r="G489" i="1"/>
  <c r="K488" i="1"/>
  <c r="J488" i="1"/>
  <c r="J487" i="1" s="1"/>
  <c r="I488" i="1"/>
  <c r="H488" i="1"/>
  <c r="G488" i="1"/>
  <c r="G487" i="1" s="1"/>
  <c r="F488" i="1"/>
  <c r="F487" i="1" s="1"/>
  <c r="F482" i="1" s="1"/>
  <c r="F481" i="1" s="1"/>
  <c r="F480" i="1" s="1"/>
  <c r="K487" i="1"/>
  <c r="I487" i="1"/>
  <c r="H487" i="1"/>
  <c r="K486" i="1"/>
  <c r="J486" i="1"/>
  <c r="J485" i="1" s="1"/>
  <c r="I486" i="1"/>
  <c r="I485" i="1" s="1"/>
  <c r="H486" i="1"/>
  <c r="G486" i="1"/>
  <c r="F486" i="1"/>
  <c r="F485" i="1" s="1"/>
  <c r="K485" i="1"/>
  <c r="H485" i="1"/>
  <c r="G485" i="1"/>
  <c r="K484" i="1"/>
  <c r="K483" i="1" s="1"/>
  <c r="K482" i="1" s="1"/>
  <c r="J484" i="1"/>
  <c r="J483" i="1" s="1"/>
  <c r="J482" i="1" s="1"/>
  <c r="J481" i="1" s="1"/>
  <c r="J480" i="1" s="1"/>
  <c r="I484" i="1"/>
  <c r="H484" i="1"/>
  <c r="G484" i="1"/>
  <c r="G483" i="1" s="1"/>
  <c r="F484" i="1"/>
  <c r="F483" i="1" s="1"/>
  <c r="I483" i="1"/>
  <c r="I482" i="1" s="1"/>
  <c r="I481" i="1" s="1"/>
  <c r="I480" i="1" s="1"/>
  <c r="H483" i="1"/>
  <c r="H482" i="1" s="1"/>
  <c r="K477" i="1"/>
  <c r="K476" i="1" s="1"/>
  <c r="K475" i="1" s="1"/>
  <c r="K474" i="1" s="1"/>
  <c r="K473" i="1" s="1"/>
  <c r="K472" i="1" s="1"/>
  <c r="K471" i="1" s="1"/>
  <c r="J477" i="1"/>
  <c r="I477" i="1"/>
  <c r="H477" i="1"/>
  <c r="H476" i="1" s="1"/>
  <c r="H475" i="1" s="1"/>
  <c r="H474" i="1" s="1"/>
  <c r="H473" i="1" s="1"/>
  <c r="H472" i="1" s="1"/>
  <c r="H471" i="1" s="1"/>
  <c r="G477" i="1"/>
  <c r="G476" i="1" s="1"/>
  <c r="G475" i="1" s="1"/>
  <c r="G474" i="1" s="1"/>
  <c r="G473" i="1" s="1"/>
  <c r="G472" i="1" s="1"/>
  <c r="G471" i="1" s="1"/>
  <c r="F477" i="1"/>
  <c r="J476" i="1"/>
  <c r="J475" i="1" s="1"/>
  <c r="I476" i="1"/>
  <c r="I475" i="1" s="1"/>
  <c r="I474" i="1" s="1"/>
  <c r="I473" i="1" s="1"/>
  <c r="I472" i="1" s="1"/>
  <c r="I471" i="1" s="1"/>
  <c r="F476" i="1"/>
  <c r="F475" i="1" s="1"/>
  <c r="J474" i="1"/>
  <c r="J473" i="1" s="1"/>
  <c r="J472" i="1" s="1"/>
  <c r="J471" i="1" s="1"/>
  <c r="F474" i="1"/>
  <c r="F473" i="1" s="1"/>
  <c r="F472" i="1" s="1"/>
  <c r="F471" i="1" s="1"/>
  <c r="K470" i="1"/>
  <c r="J470" i="1"/>
  <c r="I470" i="1"/>
  <c r="H470" i="1"/>
  <c r="G470" i="1"/>
  <c r="F470" i="1"/>
  <c r="K469" i="1"/>
  <c r="J469" i="1"/>
  <c r="I469" i="1"/>
  <c r="H469" i="1"/>
  <c r="H467" i="1" s="1"/>
  <c r="G469" i="1"/>
  <c r="F469" i="1"/>
  <c r="K468" i="1"/>
  <c r="J468" i="1"/>
  <c r="J467" i="1" s="1"/>
  <c r="I468" i="1"/>
  <c r="H468" i="1"/>
  <c r="G468" i="1"/>
  <c r="F468" i="1"/>
  <c r="F467" i="1" s="1"/>
  <c r="K467" i="1"/>
  <c r="I467" i="1"/>
  <c r="G467" i="1"/>
  <c r="K466" i="1"/>
  <c r="J466" i="1"/>
  <c r="J465" i="1" s="1"/>
  <c r="J462" i="1" s="1"/>
  <c r="J461" i="1" s="1"/>
  <c r="J460" i="1" s="1"/>
  <c r="I466" i="1"/>
  <c r="H466" i="1"/>
  <c r="G466" i="1"/>
  <c r="G465" i="1" s="1"/>
  <c r="F466" i="1"/>
  <c r="F465" i="1" s="1"/>
  <c r="F462" i="1" s="1"/>
  <c r="F461" i="1" s="1"/>
  <c r="F460" i="1" s="1"/>
  <c r="K465" i="1"/>
  <c r="I465" i="1"/>
  <c r="I462" i="1" s="1"/>
  <c r="I461" i="1" s="1"/>
  <c r="I460" i="1" s="1"/>
  <c r="H465" i="1"/>
  <c r="H462" i="1" s="1"/>
  <c r="H461" i="1" s="1"/>
  <c r="H460" i="1" s="1"/>
  <c r="K464" i="1"/>
  <c r="K463" i="1" s="1"/>
  <c r="K462" i="1" s="1"/>
  <c r="K461" i="1" s="1"/>
  <c r="K460" i="1" s="1"/>
  <c r="J464" i="1"/>
  <c r="J463" i="1" s="1"/>
  <c r="I464" i="1"/>
  <c r="H464" i="1"/>
  <c r="G464" i="1"/>
  <c r="G463" i="1" s="1"/>
  <c r="F464" i="1"/>
  <c r="F463" i="1" s="1"/>
  <c r="I463" i="1"/>
  <c r="H463" i="1"/>
  <c r="K459" i="1"/>
  <c r="J459" i="1"/>
  <c r="I459" i="1"/>
  <c r="I458" i="1" s="1"/>
  <c r="H459" i="1"/>
  <c r="H458" i="1" s="1"/>
  <c r="H455" i="1" s="1"/>
  <c r="G459" i="1"/>
  <c r="F459" i="1"/>
  <c r="K458" i="1"/>
  <c r="K455" i="1" s="1"/>
  <c r="J458" i="1"/>
  <c r="J455" i="1" s="1"/>
  <c r="G458" i="1"/>
  <c r="G455" i="1" s="1"/>
  <c r="F458" i="1"/>
  <c r="F455" i="1" s="1"/>
  <c r="K457" i="1"/>
  <c r="J457" i="1"/>
  <c r="I457" i="1"/>
  <c r="I456" i="1" s="1"/>
  <c r="H457" i="1"/>
  <c r="H456" i="1" s="1"/>
  <c r="G457" i="1"/>
  <c r="F457" i="1"/>
  <c r="K456" i="1"/>
  <c r="J456" i="1"/>
  <c r="G456" i="1"/>
  <c r="F456" i="1"/>
  <c r="K454" i="1"/>
  <c r="K453" i="1" s="1"/>
  <c r="J454" i="1"/>
  <c r="J453" i="1" s="1"/>
  <c r="I454" i="1"/>
  <c r="H454" i="1"/>
  <c r="G454" i="1"/>
  <c r="G453" i="1" s="1"/>
  <c r="F454" i="1"/>
  <c r="F453" i="1" s="1"/>
  <c r="I453" i="1"/>
  <c r="I450" i="1" s="1"/>
  <c r="H453" i="1"/>
  <c r="H450" i="1" s="1"/>
  <c r="H449" i="1" s="1"/>
  <c r="K452" i="1"/>
  <c r="K451" i="1" s="1"/>
  <c r="J452" i="1"/>
  <c r="J451" i="1" s="1"/>
  <c r="I452" i="1"/>
  <c r="H452" i="1"/>
  <c r="G452" i="1"/>
  <c r="G451" i="1" s="1"/>
  <c r="F452" i="1"/>
  <c r="F451" i="1" s="1"/>
  <c r="I451" i="1"/>
  <c r="H451" i="1"/>
  <c r="K448" i="1"/>
  <c r="K447" i="1" s="1"/>
  <c r="K446" i="1" s="1"/>
  <c r="J448" i="1"/>
  <c r="J447" i="1" s="1"/>
  <c r="I448" i="1"/>
  <c r="H448" i="1"/>
  <c r="G448" i="1"/>
  <c r="G447" i="1" s="1"/>
  <c r="G446" i="1" s="1"/>
  <c r="F448" i="1"/>
  <c r="F447" i="1" s="1"/>
  <c r="I447" i="1"/>
  <c r="I446" i="1" s="1"/>
  <c r="H447" i="1"/>
  <c r="H446" i="1" s="1"/>
  <c r="J446" i="1"/>
  <c r="F446" i="1"/>
  <c r="K445" i="1"/>
  <c r="J445" i="1"/>
  <c r="I445" i="1"/>
  <c r="I444" i="1" s="1"/>
  <c r="H445" i="1"/>
  <c r="H444" i="1" s="1"/>
  <c r="H439" i="1" s="1"/>
  <c r="H438" i="1" s="1"/>
  <c r="G445" i="1"/>
  <c r="F445" i="1"/>
  <c r="K444" i="1"/>
  <c r="J444" i="1"/>
  <c r="G444" i="1"/>
  <c r="F444" i="1"/>
  <c r="K443" i="1"/>
  <c r="J443" i="1"/>
  <c r="I443" i="1"/>
  <c r="I442" i="1" s="1"/>
  <c r="H443" i="1"/>
  <c r="H442" i="1" s="1"/>
  <c r="G443" i="1"/>
  <c r="F443" i="1"/>
  <c r="K442" i="1"/>
  <c r="J442" i="1"/>
  <c r="G442" i="1"/>
  <c r="F442" i="1"/>
  <c r="K441" i="1"/>
  <c r="J441" i="1"/>
  <c r="I441" i="1"/>
  <c r="I440" i="1" s="1"/>
  <c r="I439" i="1" s="1"/>
  <c r="I438" i="1" s="1"/>
  <c r="H441" i="1"/>
  <c r="H440" i="1" s="1"/>
  <c r="G441" i="1"/>
  <c r="F441" i="1"/>
  <c r="K440" i="1"/>
  <c r="K439" i="1" s="1"/>
  <c r="K438" i="1" s="1"/>
  <c r="J440" i="1"/>
  <c r="G440" i="1"/>
  <c r="G439" i="1" s="1"/>
  <c r="F440" i="1"/>
  <c r="F439" i="1" s="1"/>
  <c r="F438" i="1" s="1"/>
  <c r="K437" i="1"/>
  <c r="J437" i="1"/>
  <c r="I437" i="1"/>
  <c r="I436" i="1" s="1"/>
  <c r="I435" i="1" s="1"/>
  <c r="H437" i="1"/>
  <c r="H436" i="1" s="1"/>
  <c r="H435" i="1" s="1"/>
  <c r="G437" i="1"/>
  <c r="F437" i="1"/>
  <c r="K436" i="1"/>
  <c r="K435" i="1" s="1"/>
  <c r="J436" i="1"/>
  <c r="J435" i="1" s="1"/>
  <c r="G436" i="1"/>
  <c r="G435" i="1" s="1"/>
  <c r="F436" i="1"/>
  <c r="F435" i="1" s="1"/>
  <c r="K434" i="1"/>
  <c r="K433" i="1" s="1"/>
  <c r="K432" i="1" s="1"/>
  <c r="J434" i="1"/>
  <c r="J433" i="1" s="1"/>
  <c r="J432" i="1" s="1"/>
  <c r="I434" i="1"/>
  <c r="H434" i="1"/>
  <c r="G434" i="1"/>
  <c r="G433" i="1" s="1"/>
  <c r="G432" i="1" s="1"/>
  <c r="F434" i="1"/>
  <c r="F433" i="1" s="1"/>
  <c r="I433" i="1"/>
  <c r="I432" i="1" s="1"/>
  <c r="H433" i="1"/>
  <c r="H432" i="1" s="1"/>
  <c r="F432" i="1"/>
  <c r="K431" i="1"/>
  <c r="J431" i="1"/>
  <c r="I431" i="1"/>
  <c r="I430" i="1" s="1"/>
  <c r="H431" i="1"/>
  <c r="H430" i="1" s="1"/>
  <c r="G431" i="1"/>
  <c r="F431" i="1"/>
  <c r="K430" i="1"/>
  <c r="J430" i="1"/>
  <c r="G430" i="1"/>
  <c r="F430" i="1"/>
  <c r="K429" i="1"/>
  <c r="J429" i="1"/>
  <c r="I429" i="1"/>
  <c r="I428" i="1" s="1"/>
  <c r="I427" i="1" s="1"/>
  <c r="H429" i="1"/>
  <c r="H428" i="1" s="1"/>
  <c r="G429" i="1"/>
  <c r="F429" i="1"/>
  <c r="K428" i="1"/>
  <c r="K427" i="1" s="1"/>
  <c r="J428" i="1"/>
  <c r="G428" i="1"/>
  <c r="G427" i="1" s="1"/>
  <c r="F428" i="1"/>
  <c r="F427" i="1" s="1"/>
  <c r="H427" i="1"/>
  <c r="K426" i="1"/>
  <c r="K425" i="1" s="1"/>
  <c r="J426" i="1"/>
  <c r="J425" i="1" s="1"/>
  <c r="I426" i="1"/>
  <c r="H426" i="1"/>
  <c r="G426" i="1"/>
  <c r="G425" i="1" s="1"/>
  <c r="F426" i="1"/>
  <c r="F425" i="1" s="1"/>
  <c r="I425" i="1"/>
  <c r="H425" i="1"/>
  <c r="K424" i="1"/>
  <c r="K423" i="1" s="1"/>
  <c r="J424" i="1"/>
  <c r="J423" i="1" s="1"/>
  <c r="I424" i="1"/>
  <c r="H424" i="1"/>
  <c r="G424" i="1"/>
  <c r="G423" i="1" s="1"/>
  <c r="F424" i="1"/>
  <c r="F423" i="1" s="1"/>
  <c r="I423" i="1"/>
  <c r="I418" i="1" s="1"/>
  <c r="H423" i="1"/>
  <c r="K422" i="1"/>
  <c r="K421" i="1" s="1"/>
  <c r="J422" i="1"/>
  <c r="J421" i="1" s="1"/>
  <c r="I422" i="1"/>
  <c r="H422" i="1"/>
  <c r="G422" i="1"/>
  <c r="G421" i="1" s="1"/>
  <c r="F422" i="1"/>
  <c r="F421" i="1" s="1"/>
  <c r="I421" i="1"/>
  <c r="H421" i="1"/>
  <c r="K420" i="1"/>
  <c r="K419" i="1" s="1"/>
  <c r="J420" i="1"/>
  <c r="J419" i="1" s="1"/>
  <c r="I420" i="1"/>
  <c r="H420" i="1"/>
  <c r="G420" i="1"/>
  <c r="G419" i="1" s="1"/>
  <c r="F420" i="1"/>
  <c r="F419" i="1" s="1"/>
  <c r="I419" i="1"/>
  <c r="H419" i="1"/>
  <c r="K418" i="1"/>
  <c r="J418" i="1"/>
  <c r="G418" i="1"/>
  <c r="F418" i="1"/>
  <c r="K417" i="1"/>
  <c r="J417" i="1"/>
  <c r="I417" i="1"/>
  <c r="I416" i="1" s="1"/>
  <c r="H417" i="1"/>
  <c r="H416" i="1" s="1"/>
  <c r="G417" i="1"/>
  <c r="F417" i="1"/>
  <c r="K416" i="1"/>
  <c r="J416" i="1"/>
  <c r="G416" i="1"/>
  <c r="F416" i="1"/>
  <c r="K415" i="1"/>
  <c r="J415" i="1"/>
  <c r="I415" i="1"/>
  <c r="I414" i="1" s="1"/>
  <c r="H415" i="1"/>
  <c r="H414" i="1" s="1"/>
  <c r="G415" i="1"/>
  <c r="F415" i="1"/>
  <c r="K414" i="1"/>
  <c r="J414" i="1"/>
  <c r="G414" i="1"/>
  <c r="F414" i="1"/>
  <c r="K413" i="1"/>
  <c r="J413" i="1"/>
  <c r="I413" i="1"/>
  <c r="I412" i="1" s="1"/>
  <c r="H413" i="1"/>
  <c r="H412" i="1" s="1"/>
  <c r="G413" i="1"/>
  <c r="F413" i="1"/>
  <c r="K412" i="1"/>
  <c r="J412" i="1"/>
  <c r="G412" i="1"/>
  <c r="F412" i="1"/>
  <c r="K411" i="1"/>
  <c r="J411" i="1"/>
  <c r="I411" i="1"/>
  <c r="I410" i="1" s="1"/>
  <c r="H411" i="1"/>
  <c r="H410" i="1" s="1"/>
  <c r="G411" i="1"/>
  <c r="F411" i="1"/>
  <c r="K410" i="1"/>
  <c r="J410" i="1"/>
  <c r="G410" i="1"/>
  <c r="F410" i="1"/>
  <c r="K409" i="1"/>
  <c r="J409" i="1"/>
  <c r="I409" i="1"/>
  <c r="I408" i="1" s="1"/>
  <c r="I405" i="1" s="1"/>
  <c r="I404" i="1" s="1"/>
  <c r="H409" i="1"/>
  <c r="H408" i="1" s="1"/>
  <c r="H405" i="1" s="1"/>
  <c r="G409" i="1"/>
  <c r="F409" i="1"/>
  <c r="K408" i="1"/>
  <c r="K405" i="1" s="1"/>
  <c r="J408" i="1"/>
  <c r="J405" i="1" s="1"/>
  <c r="G408" i="1"/>
  <c r="F408" i="1"/>
  <c r="K407" i="1"/>
  <c r="J407" i="1"/>
  <c r="I407" i="1"/>
  <c r="I406" i="1" s="1"/>
  <c r="H407" i="1"/>
  <c r="H406" i="1" s="1"/>
  <c r="G407" i="1"/>
  <c r="F407" i="1"/>
  <c r="K406" i="1"/>
  <c r="J406" i="1"/>
  <c r="G406" i="1"/>
  <c r="F406" i="1"/>
  <c r="K404" i="1"/>
  <c r="K403" i="1"/>
  <c r="J403" i="1"/>
  <c r="I403" i="1"/>
  <c r="I402" i="1" s="1"/>
  <c r="H403" i="1"/>
  <c r="H402" i="1" s="1"/>
  <c r="G403" i="1"/>
  <c r="F403" i="1"/>
  <c r="K402" i="1"/>
  <c r="K401" i="1" s="1"/>
  <c r="J402" i="1"/>
  <c r="J401" i="1" s="1"/>
  <c r="G402" i="1"/>
  <c r="G401" i="1" s="1"/>
  <c r="F402" i="1"/>
  <c r="F401" i="1" s="1"/>
  <c r="I401" i="1"/>
  <c r="H401" i="1"/>
  <c r="K400" i="1"/>
  <c r="K399" i="1" s="1"/>
  <c r="J400" i="1"/>
  <c r="J399" i="1" s="1"/>
  <c r="I400" i="1"/>
  <c r="H400" i="1"/>
  <c r="G400" i="1"/>
  <c r="G399" i="1" s="1"/>
  <c r="F400" i="1"/>
  <c r="F399" i="1" s="1"/>
  <c r="I399" i="1"/>
  <c r="H399" i="1"/>
  <c r="K398" i="1"/>
  <c r="K397" i="1" s="1"/>
  <c r="J398" i="1"/>
  <c r="J397" i="1" s="1"/>
  <c r="I398" i="1"/>
  <c r="H398" i="1"/>
  <c r="G398" i="1"/>
  <c r="G397" i="1" s="1"/>
  <c r="F398" i="1"/>
  <c r="F397" i="1" s="1"/>
  <c r="I397" i="1"/>
  <c r="H397" i="1"/>
  <c r="K396" i="1"/>
  <c r="K395" i="1" s="1"/>
  <c r="J396" i="1"/>
  <c r="J395" i="1" s="1"/>
  <c r="I396" i="1"/>
  <c r="H396" i="1"/>
  <c r="G396" i="1"/>
  <c r="G395" i="1" s="1"/>
  <c r="G394" i="1" s="1"/>
  <c r="G393" i="1" s="1"/>
  <c r="F396" i="1"/>
  <c r="F395" i="1" s="1"/>
  <c r="F394" i="1" s="1"/>
  <c r="F393" i="1" s="1"/>
  <c r="I395" i="1"/>
  <c r="I394" i="1" s="1"/>
  <c r="H395" i="1"/>
  <c r="H394" i="1" s="1"/>
  <c r="K394" i="1"/>
  <c r="K393" i="1" s="1"/>
  <c r="J394" i="1"/>
  <c r="J393" i="1" s="1"/>
  <c r="I393" i="1"/>
  <c r="H393" i="1"/>
  <c r="K391" i="1"/>
  <c r="J391" i="1"/>
  <c r="I391" i="1"/>
  <c r="I390" i="1" s="1"/>
  <c r="H391" i="1"/>
  <c r="H390" i="1" s="1"/>
  <c r="G391" i="1"/>
  <c r="F391" i="1"/>
  <c r="K390" i="1"/>
  <c r="K389" i="1" s="1"/>
  <c r="K388" i="1" s="1"/>
  <c r="K387" i="1" s="1"/>
  <c r="J390" i="1"/>
  <c r="J389" i="1" s="1"/>
  <c r="J388" i="1" s="1"/>
  <c r="J387" i="1" s="1"/>
  <c r="G390" i="1"/>
  <c r="G389" i="1" s="1"/>
  <c r="F390" i="1"/>
  <c r="F389" i="1" s="1"/>
  <c r="I389" i="1"/>
  <c r="I388" i="1" s="1"/>
  <c r="I387" i="1" s="1"/>
  <c r="H389" i="1"/>
  <c r="H388" i="1" s="1"/>
  <c r="H387" i="1" s="1"/>
  <c r="G388" i="1"/>
  <c r="G387" i="1" s="1"/>
  <c r="F388" i="1"/>
  <c r="F387" i="1" s="1"/>
  <c r="K385" i="1"/>
  <c r="J385" i="1"/>
  <c r="I385" i="1"/>
  <c r="I384" i="1" s="1"/>
  <c r="H385" i="1"/>
  <c r="H384" i="1" s="1"/>
  <c r="G385" i="1"/>
  <c r="F385" i="1"/>
  <c r="K384" i="1"/>
  <c r="J384" i="1"/>
  <c r="G384" i="1"/>
  <c r="G380" i="1" s="1"/>
  <c r="G379" i="1" s="1"/>
  <c r="F384" i="1"/>
  <c r="F380" i="1" s="1"/>
  <c r="F379" i="1" s="1"/>
  <c r="K383" i="1"/>
  <c r="J383" i="1"/>
  <c r="I383" i="1"/>
  <c r="I381" i="1" s="1"/>
  <c r="H383" i="1"/>
  <c r="H381" i="1" s="1"/>
  <c r="G383" i="1"/>
  <c r="F383" i="1"/>
  <c r="K382" i="1"/>
  <c r="K381" i="1" s="1"/>
  <c r="J382" i="1"/>
  <c r="J381" i="1" s="1"/>
  <c r="I382" i="1"/>
  <c r="H382" i="1"/>
  <c r="G382" i="1"/>
  <c r="G381" i="1" s="1"/>
  <c r="F382" i="1"/>
  <c r="F381" i="1" s="1"/>
  <c r="K380" i="1"/>
  <c r="K379" i="1" s="1"/>
  <c r="J380" i="1"/>
  <c r="J379" i="1" s="1"/>
  <c r="K378" i="1"/>
  <c r="K377" i="1" s="1"/>
  <c r="J378" i="1"/>
  <c r="J377" i="1" s="1"/>
  <c r="I378" i="1"/>
  <c r="H378" i="1"/>
  <c r="G378" i="1"/>
  <c r="G377" i="1" s="1"/>
  <c r="F378" i="1"/>
  <c r="F377" i="1" s="1"/>
  <c r="I377" i="1"/>
  <c r="I376" i="1" s="1"/>
  <c r="I375" i="1" s="1"/>
  <c r="H377" i="1"/>
  <c r="H376" i="1" s="1"/>
  <c r="H375" i="1" s="1"/>
  <c r="K376" i="1"/>
  <c r="K375" i="1" s="1"/>
  <c r="J376" i="1"/>
  <c r="J375" i="1" s="1"/>
  <c r="G376" i="1"/>
  <c r="G375" i="1" s="1"/>
  <c r="F376" i="1"/>
  <c r="F375" i="1" s="1"/>
  <c r="K374" i="1"/>
  <c r="K373" i="1" s="1"/>
  <c r="J374" i="1"/>
  <c r="J373" i="1" s="1"/>
  <c r="I374" i="1"/>
  <c r="H374" i="1"/>
  <c r="G374" i="1"/>
  <c r="G373" i="1" s="1"/>
  <c r="G372" i="1" s="1"/>
  <c r="G371" i="1" s="1"/>
  <c r="F374" i="1"/>
  <c r="F373" i="1" s="1"/>
  <c r="F372" i="1" s="1"/>
  <c r="F371" i="1" s="1"/>
  <c r="I373" i="1"/>
  <c r="I372" i="1" s="1"/>
  <c r="H373" i="1"/>
  <c r="H372" i="1" s="1"/>
  <c r="K372" i="1"/>
  <c r="K371" i="1" s="1"/>
  <c r="J372" i="1"/>
  <c r="J371" i="1" s="1"/>
  <c r="I371" i="1"/>
  <c r="H371" i="1"/>
  <c r="K370" i="1"/>
  <c r="K369" i="1" s="1"/>
  <c r="J370" i="1"/>
  <c r="J369" i="1" s="1"/>
  <c r="I370" i="1"/>
  <c r="H370" i="1"/>
  <c r="G370" i="1"/>
  <c r="G369" i="1" s="1"/>
  <c r="F370" i="1"/>
  <c r="F369" i="1" s="1"/>
  <c r="F368" i="1" s="1"/>
  <c r="I369" i="1"/>
  <c r="I368" i="1" s="1"/>
  <c r="H369" i="1"/>
  <c r="K368" i="1"/>
  <c r="J368" i="1"/>
  <c r="H368" i="1"/>
  <c r="H362" i="1" s="1"/>
  <c r="G368" i="1"/>
  <c r="K367" i="1"/>
  <c r="J367" i="1"/>
  <c r="J366" i="1" s="1"/>
  <c r="I367" i="1"/>
  <c r="I366" i="1" s="1"/>
  <c r="H367" i="1"/>
  <c r="G367" i="1"/>
  <c r="F367" i="1"/>
  <c r="F366" i="1" s="1"/>
  <c r="F363" i="1" s="1"/>
  <c r="F362" i="1" s="1"/>
  <c r="F361" i="1" s="1"/>
  <c r="F360" i="1" s="1"/>
  <c r="K366" i="1"/>
  <c r="H366" i="1"/>
  <c r="G366" i="1"/>
  <c r="K365" i="1"/>
  <c r="J365" i="1"/>
  <c r="J364" i="1" s="1"/>
  <c r="J363" i="1" s="1"/>
  <c r="J362" i="1" s="1"/>
  <c r="J361" i="1" s="1"/>
  <c r="J360" i="1" s="1"/>
  <c r="I365" i="1"/>
  <c r="I364" i="1" s="1"/>
  <c r="I363" i="1" s="1"/>
  <c r="I362" i="1" s="1"/>
  <c r="I361" i="1" s="1"/>
  <c r="H365" i="1"/>
  <c r="G365" i="1"/>
  <c r="F365" i="1"/>
  <c r="K364" i="1"/>
  <c r="K363" i="1" s="1"/>
  <c r="K362" i="1" s="1"/>
  <c r="K361" i="1" s="1"/>
  <c r="K360" i="1" s="1"/>
  <c r="H364" i="1"/>
  <c r="G364" i="1"/>
  <c r="F364" i="1"/>
  <c r="H363" i="1"/>
  <c r="K359" i="1"/>
  <c r="J359" i="1"/>
  <c r="J358" i="1" s="1"/>
  <c r="I359" i="1"/>
  <c r="I358" i="1" s="1"/>
  <c r="H359" i="1"/>
  <c r="G359" i="1"/>
  <c r="F359" i="1"/>
  <c r="F358" i="1" s="1"/>
  <c r="F355" i="1" s="1"/>
  <c r="K358" i="1"/>
  <c r="H358" i="1"/>
  <c r="G358" i="1"/>
  <c r="K357" i="1"/>
  <c r="J357" i="1"/>
  <c r="J356" i="1" s="1"/>
  <c r="J355" i="1" s="1"/>
  <c r="I357" i="1"/>
  <c r="I356" i="1" s="1"/>
  <c r="I355" i="1" s="1"/>
  <c r="H357" i="1"/>
  <c r="G357" i="1"/>
  <c r="F357" i="1"/>
  <c r="K356" i="1"/>
  <c r="K355" i="1" s="1"/>
  <c r="H356" i="1"/>
  <c r="G356" i="1"/>
  <c r="F356" i="1"/>
  <c r="H355" i="1"/>
  <c r="K354" i="1"/>
  <c r="K353" i="1" s="1"/>
  <c r="J354" i="1"/>
  <c r="I354" i="1"/>
  <c r="H354" i="1"/>
  <c r="H353" i="1" s="1"/>
  <c r="G354" i="1"/>
  <c r="G353" i="1" s="1"/>
  <c r="F354" i="1"/>
  <c r="J353" i="1"/>
  <c r="I353" i="1"/>
  <c r="F353" i="1"/>
  <c r="K352" i="1"/>
  <c r="K351" i="1" s="1"/>
  <c r="J352" i="1"/>
  <c r="J351" i="1" s="1"/>
  <c r="I352" i="1"/>
  <c r="H352" i="1"/>
  <c r="G352" i="1"/>
  <c r="G351" i="1" s="1"/>
  <c r="F352" i="1"/>
  <c r="I351" i="1"/>
  <c r="H351" i="1"/>
  <c r="F351" i="1"/>
  <c r="K350" i="1"/>
  <c r="K349" i="1" s="1"/>
  <c r="J350" i="1"/>
  <c r="I350" i="1"/>
  <c r="H350" i="1"/>
  <c r="H349" i="1" s="1"/>
  <c r="G350" i="1"/>
  <c r="G349" i="1" s="1"/>
  <c r="F350" i="1"/>
  <c r="J349" i="1"/>
  <c r="I349" i="1"/>
  <c r="I346" i="1" s="1"/>
  <c r="F349" i="1"/>
  <c r="K348" i="1"/>
  <c r="J348" i="1"/>
  <c r="J347" i="1" s="1"/>
  <c r="H348" i="1"/>
  <c r="G348" i="1"/>
  <c r="F348" i="1"/>
  <c r="F347" i="1" s="1"/>
  <c r="K347" i="1"/>
  <c r="I347" i="1"/>
  <c r="H347" i="1"/>
  <c r="G347" i="1"/>
  <c r="K346" i="1"/>
  <c r="G346" i="1"/>
  <c r="F346" i="1"/>
  <c r="K341" i="1"/>
  <c r="K340" i="1" s="1"/>
  <c r="K339" i="1" s="1"/>
  <c r="K338" i="1" s="1"/>
  <c r="J341" i="1"/>
  <c r="I341" i="1"/>
  <c r="H341" i="1"/>
  <c r="H340" i="1" s="1"/>
  <c r="G341" i="1"/>
  <c r="F341" i="1"/>
  <c r="J340" i="1"/>
  <c r="J339" i="1" s="1"/>
  <c r="I340" i="1"/>
  <c r="G340" i="1"/>
  <c r="G339" i="1" s="1"/>
  <c r="G338" i="1" s="1"/>
  <c r="F340" i="1"/>
  <c r="F339" i="1" s="1"/>
  <c r="I339" i="1"/>
  <c r="H339" i="1"/>
  <c r="H338" i="1" s="1"/>
  <c r="J338" i="1"/>
  <c r="I338" i="1"/>
  <c r="F338" i="1"/>
  <c r="K337" i="1"/>
  <c r="K336" i="1" s="1"/>
  <c r="K335" i="1" s="1"/>
  <c r="K334" i="1" s="1"/>
  <c r="K333" i="1" s="1"/>
  <c r="J337" i="1"/>
  <c r="I337" i="1"/>
  <c r="H337" i="1"/>
  <c r="H336" i="1" s="1"/>
  <c r="G337" i="1"/>
  <c r="F337" i="1"/>
  <c r="J336" i="1"/>
  <c r="J335" i="1" s="1"/>
  <c r="I336" i="1"/>
  <c r="G336" i="1"/>
  <c r="G335" i="1" s="1"/>
  <c r="G334" i="1" s="1"/>
  <c r="G333" i="1" s="1"/>
  <c r="F336" i="1"/>
  <c r="F335" i="1" s="1"/>
  <c r="I335" i="1"/>
  <c r="H335" i="1"/>
  <c r="H334" i="1" s="1"/>
  <c r="H333" i="1" s="1"/>
  <c r="J334" i="1"/>
  <c r="J333" i="1" s="1"/>
  <c r="I334" i="1"/>
  <c r="F334" i="1"/>
  <c r="F333" i="1" s="1"/>
  <c r="I333" i="1"/>
  <c r="K332" i="1"/>
  <c r="J332" i="1"/>
  <c r="I332" i="1"/>
  <c r="H332" i="1"/>
  <c r="G332" i="1"/>
  <c r="F332" i="1"/>
  <c r="K331" i="1"/>
  <c r="J331" i="1"/>
  <c r="I331" i="1"/>
  <c r="I329" i="1" s="1"/>
  <c r="H331" i="1"/>
  <c r="H329" i="1" s="1"/>
  <c r="G331" i="1"/>
  <c r="F331" i="1"/>
  <c r="K330" i="1"/>
  <c r="K329" i="1" s="1"/>
  <c r="K326" i="1" s="1"/>
  <c r="J330" i="1"/>
  <c r="J329" i="1" s="1"/>
  <c r="I330" i="1"/>
  <c r="H330" i="1"/>
  <c r="G330" i="1"/>
  <c r="F330" i="1"/>
  <c r="F329" i="1" s="1"/>
  <c r="F326" i="1" s="1"/>
  <c r="F322" i="1" s="1"/>
  <c r="F321" i="1" s="1"/>
  <c r="G329" i="1"/>
  <c r="G326" i="1" s="1"/>
  <c r="K328" i="1"/>
  <c r="J328" i="1"/>
  <c r="J327" i="1" s="1"/>
  <c r="I328" i="1"/>
  <c r="H328" i="1"/>
  <c r="G328" i="1"/>
  <c r="F328" i="1"/>
  <c r="F327" i="1" s="1"/>
  <c r="K327" i="1"/>
  <c r="I327" i="1"/>
  <c r="H327" i="1"/>
  <c r="G327" i="1"/>
  <c r="J326" i="1"/>
  <c r="K325" i="1"/>
  <c r="K324" i="1" s="1"/>
  <c r="K323" i="1" s="1"/>
  <c r="J325" i="1"/>
  <c r="I325" i="1"/>
  <c r="H325" i="1"/>
  <c r="H324" i="1" s="1"/>
  <c r="H323" i="1" s="1"/>
  <c r="G325" i="1"/>
  <c r="G324" i="1" s="1"/>
  <c r="G323" i="1" s="1"/>
  <c r="G322" i="1" s="1"/>
  <c r="G321" i="1" s="1"/>
  <c r="F325" i="1"/>
  <c r="J324" i="1"/>
  <c r="J323" i="1" s="1"/>
  <c r="I324" i="1"/>
  <c r="F324" i="1"/>
  <c r="F323" i="1" s="1"/>
  <c r="I323" i="1"/>
  <c r="J322" i="1"/>
  <c r="J321" i="1" s="1"/>
  <c r="K320" i="1"/>
  <c r="K319" i="1" s="1"/>
  <c r="K318" i="1" s="1"/>
  <c r="K317" i="1" s="1"/>
  <c r="J320" i="1"/>
  <c r="J319" i="1" s="1"/>
  <c r="I320" i="1"/>
  <c r="H320" i="1"/>
  <c r="G320" i="1"/>
  <c r="G319" i="1" s="1"/>
  <c r="G318" i="1" s="1"/>
  <c r="G317" i="1" s="1"/>
  <c r="F320" i="1"/>
  <c r="F319" i="1" s="1"/>
  <c r="I319" i="1"/>
  <c r="H319" i="1"/>
  <c r="H318" i="1" s="1"/>
  <c r="H317" i="1" s="1"/>
  <c r="J318" i="1"/>
  <c r="J317" i="1" s="1"/>
  <c r="I318" i="1"/>
  <c r="F318" i="1"/>
  <c r="F317" i="1" s="1"/>
  <c r="I317" i="1"/>
  <c r="K316" i="1"/>
  <c r="J316" i="1"/>
  <c r="I316" i="1"/>
  <c r="H316" i="1"/>
  <c r="G316" i="1"/>
  <c r="G314" i="1" s="1"/>
  <c r="G313" i="1" s="1"/>
  <c r="F316" i="1"/>
  <c r="F314" i="1" s="1"/>
  <c r="F313" i="1" s="1"/>
  <c r="F309" i="1" s="1"/>
  <c r="F308" i="1" s="1"/>
  <c r="K315" i="1"/>
  <c r="J315" i="1"/>
  <c r="I315" i="1"/>
  <c r="I314" i="1" s="1"/>
  <c r="I313" i="1" s="1"/>
  <c r="I309" i="1" s="1"/>
  <c r="I308" i="1" s="1"/>
  <c r="H315" i="1"/>
  <c r="H314" i="1" s="1"/>
  <c r="H313" i="1" s="1"/>
  <c r="G315" i="1"/>
  <c r="F315" i="1"/>
  <c r="K314" i="1"/>
  <c r="K313" i="1" s="1"/>
  <c r="J314" i="1"/>
  <c r="J313" i="1" s="1"/>
  <c r="K312" i="1"/>
  <c r="K311" i="1" s="1"/>
  <c r="K310" i="1" s="1"/>
  <c r="J312" i="1"/>
  <c r="J311" i="1" s="1"/>
  <c r="I312" i="1"/>
  <c r="H312" i="1"/>
  <c r="G312" i="1"/>
  <c r="G311" i="1" s="1"/>
  <c r="G310" i="1" s="1"/>
  <c r="F312" i="1"/>
  <c r="F311" i="1" s="1"/>
  <c r="I311" i="1"/>
  <c r="H311" i="1"/>
  <c r="H310" i="1" s="1"/>
  <c r="J310" i="1"/>
  <c r="I310" i="1"/>
  <c r="F310" i="1"/>
  <c r="K306" i="1"/>
  <c r="K305" i="1" s="1"/>
  <c r="J306" i="1"/>
  <c r="I306" i="1"/>
  <c r="H306" i="1"/>
  <c r="H305" i="1" s="1"/>
  <c r="G306" i="1"/>
  <c r="G305" i="1" s="1"/>
  <c r="F306" i="1"/>
  <c r="J305" i="1"/>
  <c r="I305" i="1"/>
  <c r="F305" i="1"/>
  <c r="K304" i="1"/>
  <c r="K303" i="1" s="1"/>
  <c r="J304" i="1"/>
  <c r="I304" i="1"/>
  <c r="H304" i="1"/>
  <c r="H303" i="1" s="1"/>
  <c r="G304" i="1"/>
  <c r="G303" i="1" s="1"/>
  <c r="F304" i="1"/>
  <c r="J303" i="1"/>
  <c r="I303" i="1"/>
  <c r="F303" i="1"/>
  <c r="K302" i="1"/>
  <c r="K301" i="1" s="1"/>
  <c r="J302" i="1"/>
  <c r="I302" i="1"/>
  <c r="H302" i="1"/>
  <c r="H301" i="1" s="1"/>
  <c r="G302" i="1"/>
  <c r="G301" i="1" s="1"/>
  <c r="F302" i="1"/>
  <c r="J301" i="1"/>
  <c r="I301" i="1"/>
  <c r="F301" i="1"/>
  <c r="K300" i="1"/>
  <c r="K299" i="1" s="1"/>
  <c r="J300" i="1"/>
  <c r="I300" i="1"/>
  <c r="H300" i="1"/>
  <c r="H299" i="1" s="1"/>
  <c r="G300" i="1"/>
  <c r="G299" i="1" s="1"/>
  <c r="F300" i="1"/>
  <c r="J299" i="1"/>
  <c r="I299" i="1"/>
  <c r="F299" i="1"/>
  <c r="K298" i="1"/>
  <c r="K297" i="1" s="1"/>
  <c r="J298" i="1"/>
  <c r="I298" i="1"/>
  <c r="H298" i="1"/>
  <c r="H297" i="1" s="1"/>
  <c r="G298" i="1"/>
  <c r="G297" i="1" s="1"/>
  <c r="F298" i="1"/>
  <c r="J297" i="1"/>
  <c r="J296" i="1" s="1"/>
  <c r="J295" i="1" s="1"/>
  <c r="I297" i="1"/>
  <c r="F297" i="1"/>
  <c r="F296" i="1" s="1"/>
  <c r="F295" i="1" s="1"/>
  <c r="K294" i="1"/>
  <c r="K293" i="1" s="1"/>
  <c r="J294" i="1"/>
  <c r="I294" i="1"/>
  <c r="H294" i="1"/>
  <c r="H293" i="1" s="1"/>
  <c r="G294" i="1"/>
  <c r="G293" i="1" s="1"/>
  <c r="F294" i="1"/>
  <c r="J293" i="1"/>
  <c r="I293" i="1"/>
  <c r="F293" i="1"/>
  <c r="K292" i="1"/>
  <c r="K291" i="1" s="1"/>
  <c r="K290" i="1" s="1"/>
  <c r="K289" i="1" s="1"/>
  <c r="K288" i="1" s="1"/>
  <c r="J292" i="1"/>
  <c r="I292" i="1"/>
  <c r="H292" i="1"/>
  <c r="H291" i="1" s="1"/>
  <c r="H290" i="1" s="1"/>
  <c r="H289" i="1" s="1"/>
  <c r="H288" i="1" s="1"/>
  <c r="G292" i="1"/>
  <c r="G291" i="1" s="1"/>
  <c r="G290" i="1" s="1"/>
  <c r="G289" i="1" s="1"/>
  <c r="G288" i="1" s="1"/>
  <c r="F292" i="1"/>
  <c r="J291" i="1"/>
  <c r="J290" i="1" s="1"/>
  <c r="J289" i="1" s="1"/>
  <c r="J288" i="1" s="1"/>
  <c r="I291" i="1"/>
  <c r="I290" i="1" s="1"/>
  <c r="I289" i="1" s="1"/>
  <c r="I288" i="1" s="1"/>
  <c r="F291" i="1"/>
  <c r="F290" i="1" s="1"/>
  <c r="F289" i="1" s="1"/>
  <c r="F288" i="1" s="1"/>
  <c r="F287" i="1" s="1"/>
  <c r="K286" i="1"/>
  <c r="K285" i="1" s="1"/>
  <c r="J286" i="1"/>
  <c r="I286" i="1"/>
  <c r="H286" i="1"/>
  <c r="H285" i="1" s="1"/>
  <c r="G286" i="1"/>
  <c r="G285" i="1" s="1"/>
  <c r="F286" i="1"/>
  <c r="J285" i="1"/>
  <c r="I285" i="1"/>
  <c r="F285" i="1"/>
  <c r="K284" i="1"/>
  <c r="J284" i="1"/>
  <c r="I284" i="1"/>
  <c r="H284" i="1"/>
  <c r="G284" i="1"/>
  <c r="F284" i="1"/>
  <c r="K283" i="1"/>
  <c r="J283" i="1"/>
  <c r="J282" i="1" s="1"/>
  <c r="I283" i="1"/>
  <c r="I282" i="1" s="1"/>
  <c r="H283" i="1"/>
  <c r="G283" i="1"/>
  <c r="F283" i="1"/>
  <c r="F282" i="1" s="1"/>
  <c r="K282" i="1"/>
  <c r="H282" i="1"/>
  <c r="G282" i="1"/>
  <c r="K281" i="1"/>
  <c r="J281" i="1"/>
  <c r="J280" i="1" s="1"/>
  <c r="I281" i="1"/>
  <c r="I280" i="1" s="1"/>
  <c r="H281" i="1"/>
  <c r="G281" i="1"/>
  <c r="F281" i="1"/>
  <c r="F280" i="1" s="1"/>
  <c r="K280" i="1"/>
  <c r="H280" i="1"/>
  <c r="G280" i="1"/>
  <c r="K279" i="1"/>
  <c r="J279" i="1"/>
  <c r="J278" i="1" s="1"/>
  <c r="I279" i="1"/>
  <c r="I278" i="1" s="1"/>
  <c r="H279" i="1"/>
  <c r="G279" i="1"/>
  <c r="F279" i="1"/>
  <c r="F278" i="1" s="1"/>
  <c r="K278" i="1"/>
  <c r="H278" i="1"/>
  <c r="G278" i="1"/>
  <c r="K277" i="1"/>
  <c r="J277" i="1"/>
  <c r="J276" i="1" s="1"/>
  <c r="J271" i="1" s="1"/>
  <c r="I277" i="1"/>
  <c r="I276" i="1" s="1"/>
  <c r="H277" i="1"/>
  <c r="G277" i="1"/>
  <c r="F277" i="1"/>
  <c r="F276" i="1" s="1"/>
  <c r="F271" i="1" s="1"/>
  <c r="K276" i="1"/>
  <c r="K271" i="1" s="1"/>
  <c r="H276" i="1"/>
  <c r="G276" i="1"/>
  <c r="G271" i="1" s="1"/>
  <c r="K275" i="1"/>
  <c r="J275" i="1"/>
  <c r="J274" i="1" s="1"/>
  <c r="I275" i="1"/>
  <c r="I274" i="1" s="1"/>
  <c r="H275" i="1"/>
  <c r="G275" i="1"/>
  <c r="F275" i="1"/>
  <c r="F274" i="1" s="1"/>
  <c r="K274" i="1"/>
  <c r="H274" i="1"/>
  <c r="G274" i="1"/>
  <c r="K273" i="1"/>
  <c r="J273" i="1"/>
  <c r="J272" i="1" s="1"/>
  <c r="I273" i="1"/>
  <c r="I272" i="1" s="1"/>
  <c r="H273" i="1"/>
  <c r="G273" i="1"/>
  <c r="F273" i="1"/>
  <c r="F272" i="1" s="1"/>
  <c r="K272" i="1"/>
  <c r="H272" i="1"/>
  <c r="G272" i="1"/>
  <c r="K270" i="1"/>
  <c r="K269" i="1" s="1"/>
  <c r="J270" i="1"/>
  <c r="I270" i="1"/>
  <c r="H270" i="1"/>
  <c r="H269" i="1" s="1"/>
  <c r="G270" i="1"/>
  <c r="G269" i="1" s="1"/>
  <c r="F270" i="1"/>
  <c r="J269" i="1"/>
  <c r="I269" i="1"/>
  <c r="F269" i="1"/>
  <c r="K268" i="1"/>
  <c r="K267" i="1" s="1"/>
  <c r="K266" i="1" s="1"/>
  <c r="K265" i="1" s="1"/>
  <c r="K264" i="1" s="1"/>
  <c r="K263" i="1" s="1"/>
  <c r="J268" i="1"/>
  <c r="I268" i="1"/>
  <c r="H268" i="1"/>
  <c r="H267" i="1" s="1"/>
  <c r="G268" i="1"/>
  <c r="G267" i="1" s="1"/>
  <c r="G266" i="1" s="1"/>
  <c r="F268" i="1"/>
  <c r="J267" i="1"/>
  <c r="J266" i="1" s="1"/>
  <c r="I267" i="1"/>
  <c r="I266" i="1" s="1"/>
  <c r="F267" i="1"/>
  <c r="F266" i="1" s="1"/>
  <c r="K262" i="1"/>
  <c r="K261" i="1" s="1"/>
  <c r="J262" i="1"/>
  <c r="I262" i="1"/>
  <c r="H262" i="1"/>
  <c r="H261" i="1" s="1"/>
  <c r="G262" i="1"/>
  <c r="G261" i="1" s="1"/>
  <c r="F262" i="1"/>
  <c r="J261" i="1"/>
  <c r="I261" i="1"/>
  <c r="F261" i="1"/>
  <c r="K260" i="1"/>
  <c r="J260" i="1"/>
  <c r="I260" i="1"/>
  <c r="H260" i="1"/>
  <c r="G260" i="1"/>
  <c r="F260" i="1"/>
  <c r="K259" i="1"/>
  <c r="J259" i="1"/>
  <c r="J258" i="1" s="1"/>
  <c r="I259" i="1"/>
  <c r="I258" i="1" s="1"/>
  <c r="H259" i="1"/>
  <c r="G259" i="1"/>
  <c r="F259" i="1"/>
  <c r="F258" i="1" s="1"/>
  <c r="K258" i="1"/>
  <c r="H258" i="1"/>
  <c r="G258" i="1"/>
  <c r="K257" i="1"/>
  <c r="J257" i="1"/>
  <c r="J256" i="1" s="1"/>
  <c r="I257" i="1"/>
  <c r="I256" i="1" s="1"/>
  <c r="H257" i="1"/>
  <c r="G257" i="1"/>
  <c r="F257" i="1"/>
  <c r="F256" i="1" s="1"/>
  <c r="K256" i="1"/>
  <c r="H256" i="1"/>
  <c r="H255" i="1" s="1"/>
  <c r="H254" i="1" s="1"/>
  <c r="H253" i="1" s="1"/>
  <c r="G256" i="1"/>
  <c r="G255" i="1" s="1"/>
  <c r="G254" i="1" s="1"/>
  <c r="G253" i="1" s="1"/>
  <c r="K252" i="1"/>
  <c r="K251" i="1" s="1"/>
  <c r="J252" i="1"/>
  <c r="I252" i="1"/>
  <c r="H252" i="1"/>
  <c r="H251" i="1" s="1"/>
  <c r="G252" i="1"/>
  <c r="G251" i="1" s="1"/>
  <c r="F252" i="1"/>
  <c r="J251" i="1"/>
  <c r="I251" i="1"/>
  <c r="F251" i="1"/>
  <c r="K250" i="1"/>
  <c r="K249" i="1" s="1"/>
  <c r="J250" i="1"/>
  <c r="I250" i="1"/>
  <c r="H250" i="1"/>
  <c r="H249" i="1" s="1"/>
  <c r="G250" i="1"/>
  <c r="G249" i="1" s="1"/>
  <c r="F250" i="1"/>
  <c r="J249" i="1"/>
  <c r="I249" i="1"/>
  <c r="F249" i="1"/>
  <c r="K248" i="1"/>
  <c r="K247" i="1" s="1"/>
  <c r="K246" i="1" s="1"/>
  <c r="K245" i="1" s="1"/>
  <c r="K244" i="1" s="1"/>
  <c r="J248" i="1"/>
  <c r="I248" i="1"/>
  <c r="H248" i="1"/>
  <c r="H247" i="1" s="1"/>
  <c r="G248" i="1"/>
  <c r="G247" i="1" s="1"/>
  <c r="G246" i="1" s="1"/>
  <c r="G245" i="1" s="1"/>
  <c r="G244" i="1" s="1"/>
  <c r="F248" i="1"/>
  <c r="J247" i="1"/>
  <c r="J246" i="1" s="1"/>
  <c r="J245" i="1" s="1"/>
  <c r="J244" i="1" s="1"/>
  <c r="I247" i="1"/>
  <c r="I246" i="1" s="1"/>
  <c r="I245" i="1" s="1"/>
  <c r="I244" i="1" s="1"/>
  <c r="F247" i="1"/>
  <c r="F246" i="1" s="1"/>
  <c r="F245" i="1" s="1"/>
  <c r="F244" i="1" s="1"/>
  <c r="K241" i="1"/>
  <c r="J241" i="1"/>
  <c r="J240" i="1" s="1"/>
  <c r="J239" i="1" s="1"/>
  <c r="I241" i="1"/>
  <c r="I240" i="1" s="1"/>
  <c r="I239" i="1" s="1"/>
  <c r="H241" i="1"/>
  <c r="G241" i="1"/>
  <c r="F241" i="1"/>
  <c r="F240" i="1" s="1"/>
  <c r="F239" i="1" s="1"/>
  <c r="K240" i="1"/>
  <c r="K239" i="1" s="1"/>
  <c r="H240" i="1"/>
  <c r="H239" i="1" s="1"/>
  <c r="G240" i="1"/>
  <c r="G239" i="1" s="1"/>
  <c r="K238" i="1"/>
  <c r="K237" i="1" s="1"/>
  <c r="K236" i="1" s="1"/>
  <c r="J238" i="1"/>
  <c r="I238" i="1"/>
  <c r="H238" i="1"/>
  <c r="H237" i="1" s="1"/>
  <c r="H236" i="1" s="1"/>
  <c r="G238" i="1"/>
  <c r="G237" i="1" s="1"/>
  <c r="G236" i="1" s="1"/>
  <c r="F238" i="1"/>
  <c r="J237" i="1"/>
  <c r="J236" i="1" s="1"/>
  <c r="I237" i="1"/>
  <c r="I236" i="1" s="1"/>
  <c r="F237" i="1"/>
  <c r="F236" i="1" s="1"/>
  <c r="K235" i="1"/>
  <c r="J235" i="1"/>
  <c r="J234" i="1" s="1"/>
  <c r="J233" i="1" s="1"/>
  <c r="J232" i="1" s="1"/>
  <c r="J231" i="1" s="1"/>
  <c r="J230" i="1" s="1"/>
  <c r="I235" i="1"/>
  <c r="I234" i="1" s="1"/>
  <c r="I233" i="1" s="1"/>
  <c r="I232" i="1" s="1"/>
  <c r="I231" i="1" s="1"/>
  <c r="I230" i="1" s="1"/>
  <c r="H235" i="1"/>
  <c r="G235" i="1"/>
  <c r="F235" i="1"/>
  <c r="F234" i="1" s="1"/>
  <c r="F233" i="1" s="1"/>
  <c r="F232" i="1" s="1"/>
  <c r="F231" i="1" s="1"/>
  <c r="F230" i="1" s="1"/>
  <c r="K234" i="1"/>
  <c r="K233" i="1" s="1"/>
  <c r="K232" i="1" s="1"/>
  <c r="K231" i="1" s="1"/>
  <c r="K230" i="1" s="1"/>
  <c r="H234" i="1"/>
  <c r="H233" i="1" s="1"/>
  <c r="G234" i="1"/>
  <c r="G233" i="1" s="1"/>
  <c r="K229" i="1"/>
  <c r="J229" i="1"/>
  <c r="I229" i="1"/>
  <c r="H229" i="1"/>
  <c r="G229" i="1"/>
  <c r="F229" i="1"/>
  <c r="K228" i="1"/>
  <c r="J228" i="1"/>
  <c r="I228" i="1"/>
  <c r="H228" i="1"/>
  <c r="G228" i="1"/>
  <c r="F228" i="1"/>
  <c r="K227" i="1"/>
  <c r="J227" i="1"/>
  <c r="J226" i="1" s="1"/>
  <c r="I227" i="1"/>
  <c r="I226" i="1" s="1"/>
  <c r="H227" i="1"/>
  <c r="G227" i="1"/>
  <c r="F227" i="1"/>
  <c r="F226" i="1" s="1"/>
  <c r="K226" i="1"/>
  <c r="H226" i="1"/>
  <c r="G226" i="1"/>
  <c r="K225" i="1"/>
  <c r="J225" i="1"/>
  <c r="J224" i="1" s="1"/>
  <c r="I225" i="1"/>
  <c r="I224" i="1" s="1"/>
  <c r="H225" i="1"/>
  <c r="G225" i="1"/>
  <c r="F225" i="1"/>
  <c r="F224" i="1" s="1"/>
  <c r="K224" i="1"/>
  <c r="K223" i="1" s="1"/>
  <c r="H224" i="1"/>
  <c r="H223" i="1" s="1"/>
  <c r="G224" i="1"/>
  <c r="G223" i="1" s="1"/>
  <c r="K222" i="1"/>
  <c r="K221" i="1" s="1"/>
  <c r="K220" i="1" s="1"/>
  <c r="K219" i="1" s="1"/>
  <c r="K218" i="1" s="1"/>
  <c r="J222" i="1"/>
  <c r="I222" i="1"/>
  <c r="H222" i="1"/>
  <c r="H221" i="1" s="1"/>
  <c r="H220" i="1" s="1"/>
  <c r="H219" i="1" s="1"/>
  <c r="H218" i="1" s="1"/>
  <c r="G222" i="1"/>
  <c r="G221" i="1" s="1"/>
  <c r="G220" i="1" s="1"/>
  <c r="F222" i="1"/>
  <c r="J221" i="1"/>
  <c r="J220" i="1" s="1"/>
  <c r="I221" i="1"/>
  <c r="I220" i="1" s="1"/>
  <c r="F221" i="1"/>
  <c r="F220" i="1" s="1"/>
  <c r="K217" i="1"/>
  <c r="J217" i="1"/>
  <c r="I217" i="1"/>
  <c r="H217" i="1"/>
  <c r="G217" i="1"/>
  <c r="F217" i="1"/>
  <c r="K216" i="1"/>
  <c r="K215" i="1" s="1"/>
  <c r="K214" i="1" s="1"/>
  <c r="K213" i="1" s="1"/>
  <c r="K212" i="1" s="1"/>
  <c r="K211" i="1" s="1"/>
  <c r="J216" i="1"/>
  <c r="I216" i="1"/>
  <c r="H216" i="1"/>
  <c r="H215" i="1" s="1"/>
  <c r="H214" i="1" s="1"/>
  <c r="H213" i="1" s="1"/>
  <c r="H212" i="1" s="1"/>
  <c r="G216" i="1"/>
  <c r="G215" i="1" s="1"/>
  <c r="G214" i="1" s="1"/>
  <c r="G213" i="1" s="1"/>
  <c r="G212" i="1" s="1"/>
  <c r="F216" i="1"/>
  <c r="J215" i="1"/>
  <c r="J214" i="1" s="1"/>
  <c r="J213" i="1" s="1"/>
  <c r="J212" i="1" s="1"/>
  <c r="I215" i="1"/>
  <c r="I214" i="1" s="1"/>
  <c r="I213" i="1" s="1"/>
  <c r="I212" i="1" s="1"/>
  <c r="F215" i="1"/>
  <c r="F214" i="1" s="1"/>
  <c r="F213" i="1" s="1"/>
  <c r="F212" i="1" s="1"/>
  <c r="K210" i="1"/>
  <c r="K209" i="1" s="1"/>
  <c r="J210" i="1"/>
  <c r="I210" i="1"/>
  <c r="H210" i="1"/>
  <c r="H209" i="1" s="1"/>
  <c r="G210" i="1"/>
  <c r="G209" i="1" s="1"/>
  <c r="F210" i="1"/>
  <c r="J209" i="1"/>
  <c r="I209" i="1"/>
  <c r="F209" i="1"/>
  <c r="K208" i="1"/>
  <c r="K207" i="1" s="1"/>
  <c r="J208" i="1"/>
  <c r="I208" i="1"/>
  <c r="H208" i="1"/>
  <c r="H207" i="1" s="1"/>
  <c r="G208" i="1"/>
  <c r="G207" i="1" s="1"/>
  <c r="F208" i="1"/>
  <c r="J207" i="1"/>
  <c r="I207" i="1"/>
  <c r="F207" i="1"/>
  <c r="K206" i="1"/>
  <c r="K205" i="1" s="1"/>
  <c r="J206" i="1"/>
  <c r="I206" i="1"/>
  <c r="H206" i="1"/>
  <c r="H205" i="1" s="1"/>
  <c r="G206" i="1"/>
  <c r="G205" i="1" s="1"/>
  <c r="F206" i="1"/>
  <c r="J205" i="1"/>
  <c r="I205" i="1"/>
  <c r="F205" i="1"/>
  <c r="K204" i="1"/>
  <c r="K203" i="1" s="1"/>
  <c r="K202" i="1" s="1"/>
  <c r="J204" i="1"/>
  <c r="I204" i="1"/>
  <c r="H204" i="1"/>
  <c r="H203" i="1" s="1"/>
  <c r="G204" i="1"/>
  <c r="G203" i="1" s="1"/>
  <c r="G202" i="1" s="1"/>
  <c r="F204" i="1"/>
  <c r="J203" i="1"/>
  <c r="J202" i="1" s="1"/>
  <c r="I203" i="1"/>
  <c r="I202" i="1" s="1"/>
  <c r="F203" i="1"/>
  <c r="F202" i="1" s="1"/>
  <c r="K201" i="1"/>
  <c r="J201" i="1"/>
  <c r="J200" i="1" s="1"/>
  <c r="I201" i="1"/>
  <c r="I200" i="1" s="1"/>
  <c r="H201" i="1"/>
  <c r="G201" i="1"/>
  <c r="F201" i="1"/>
  <c r="F200" i="1" s="1"/>
  <c r="K200" i="1"/>
  <c r="H200" i="1"/>
  <c r="G200" i="1"/>
  <c r="K199" i="1"/>
  <c r="J199" i="1"/>
  <c r="J198" i="1" s="1"/>
  <c r="I199" i="1"/>
  <c r="I198" i="1" s="1"/>
  <c r="H199" i="1"/>
  <c r="G199" i="1"/>
  <c r="F199" i="1"/>
  <c r="F198" i="1" s="1"/>
  <c r="K198" i="1"/>
  <c r="H198" i="1"/>
  <c r="G198" i="1"/>
  <c r="K197" i="1"/>
  <c r="J197" i="1"/>
  <c r="I197" i="1"/>
  <c r="H197" i="1"/>
  <c r="G197" i="1"/>
  <c r="F197" i="1"/>
  <c r="K196" i="1"/>
  <c r="K195" i="1" s="1"/>
  <c r="J196" i="1"/>
  <c r="I196" i="1"/>
  <c r="H196" i="1"/>
  <c r="H195" i="1" s="1"/>
  <c r="G196" i="1"/>
  <c r="G195" i="1" s="1"/>
  <c r="F196" i="1"/>
  <c r="J195" i="1"/>
  <c r="I195" i="1"/>
  <c r="F195" i="1"/>
  <c r="K194" i="1"/>
  <c r="J194" i="1"/>
  <c r="I194" i="1"/>
  <c r="H194" i="1"/>
  <c r="G194" i="1"/>
  <c r="F194" i="1"/>
  <c r="K193" i="1"/>
  <c r="J193" i="1"/>
  <c r="J192" i="1" s="1"/>
  <c r="I193" i="1"/>
  <c r="I192" i="1" s="1"/>
  <c r="H193" i="1"/>
  <c r="G193" i="1"/>
  <c r="F193" i="1"/>
  <c r="F192" i="1" s="1"/>
  <c r="K192" i="1"/>
  <c r="H192" i="1"/>
  <c r="G192" i="1"/>
  <c r="K191" i="1"/>
  <c r="J191" i="1"/>
  <c r="J190" i="1" s="1"/>
  <c r="I191" i="1"/>
  <c r="I190" i="1" s="1"/>
  <c r="H191" i="1"/>
  <c r="G191" i="1"/>
  <c r="F191" i="1"/>
  <c r="F190" i="1" s="1"/>
  <c r="K190" i="1"/>
  <c r="H190" i="1"/>
  <c r="G190" i="1"/>
  <c r="K189" i="1"/>
  <c r="J189" i="1"/>
  <c r="I189" i="1"/>
  <c r="H189" i="1"/>
  <c r="G189" i="1"/>
  <c r="F189" i="1"/>
  <c r="K188" i="1"/>
  <c r="K187" i="1" s="1"/>
  <c r="J188" i="1"/>
  <c r="I188" i="1"/>
  <c r="H188" i="1"/>
  <c r="H187" i="1" s="1"/>
  <c r="G188" i="1"/>
  <c r="G187" i="1" s="1"/>
  <c r="F188" i="1"/>
  <c r="J187" i="1"/>
  <c r="I187" i="1"/>
  <c r="F187" i="1"/>
  <c r="K186" i="1"/>
  <c r="K185" i="1" s="1"/>
  <c r="J186" i="1"/>
  <c r="I186" i="1"/>
  <c r="H186" i="1"/>
  <c r="H185" i="1" s="1"/>
  <c r="H184" i="1" s="1"/>
  <c r="G186" i="1"/>
  <c r="G185" i="1" s="1"/>
  <c r="F186" i="1"/>
  <c r="J185" i="1"/>
  <c r="J184" i="1" s="1"/>
  <c r="I185" i="1"/>
  <c r="I184" i="1" s="1"/>
  <c r="F185" i="1"/>
  <c r="F184" i="1" s="1"/>
  <c r="K183" i="1"/>
  <c r="J183" i="1"/>
  <c r="J182" i="1" s="1"/>
  <c r="J181" i="1" s="1"/>
  <c r="J180" i="1" s="1"/>
  <c r="I183" i="1"/>
  <c r="I182" i="1" s="1"/>
  <c r="I181" i="1" s="1"/>
  <c r="I180" i="1" s="1"/>
  <c r="H183" i="1"/>
  <c r="G183" i="1"/>
  <c r="F183" i="1"/>
  <c r="F182" i="1" s="1"/>
  <c r="F181" i="1" s="1"/>
  <c r="K182" i="1"/>
  <c r="K181" i="1" s="1"/>
  <c r="H182" i="1"/>
  <c r="H181" i="1" s="1"/>
  <c r="G182" i="1"/>
  <c r="G181" i="1" s="1"/>
  <c r="K179" i="1"/>
  <c r="J179" i="1"/>
  <c r="J178" i="1" s="1"/>
  <c r="I179" i="1"/>
  <c r="I178" i="1" s="1"/>
  <c r="H179" i="1"/>
  <c r="G179" i="1"/>
  <c r="F179" i="1"/>
  <c r="F178" i="1" s="1"/>
  <c r="K178" i="1"/>
  <c r="H178" i="1"/>
  <c r="G178" i="1"/>
  <c r="K177" i="1"/>
  <c r="J177" i="1"/>
  <c r="J176" i="1" s="1"/>
  <c r="I177" i="1"/>
  <c r="I176" i="1" s="1"/>
  <c r="H177" i="1"/>
  <c r="G177" i="1"/>
  <c r="F177" i="1"/>
  <c r="F176" i="1" s="1"/>
  <c r="K176" i="1"/>
  <c r="K175" i="1" s="1"/>
  <c r="K174" i="1" s="1"/>
  <c r="H176" i="1"/>
  <c r="H175" i="1" s="1"/>
  <c r="H174" i="1" s="1"/>
  <c r="G176" i="1"/>
  <c r="G175" i="1" s="1"/>
  <c r="G174" i="1" s="1"/>
  <c r="K173" i="1"/>
  <c r="J173" i="1"/>
  <c r="I173" i="1"/>
  <c r="I171" i="1" s="1"/>
  <c r="I170" i="1" s="1"/>
  <c r="H173" i="1"/>
  <c r="G173" i="1"/>
  <c r="F173" i="1"/>
  <c r="K172" i="1"/>
  <c r="K171" i="1" s="1"/>
  <c r="K170" i="1" s="1"/>
  <c r="J172" i="1"/>
  <c r="I172" i="1"/>
  <c r="H172" i="1"/>
  <c r="H171" i="1" s="1"/>
  <c r="H170" i="1" s="1"/>
  <c r="G172" i="1"/>
  <c r="G171" i="1" s="1"/>
  <c r="G170" i="1" s="1"/>
  <c r="F172" i="1"/>
  <c r="J171" i="1"/>
  <c r="J170" i="1" s="1"/>
  <c r="F171" i="1"/>
  <c r="F170" i="1" s="1"/>
  <c r="K169" i="1"/>
  <c r="J169" i="1"/>
  <c r="I169" i="1"/>
  <c r="H169" i="1"/>
  <c r="G169" i="1"/>
  <c r="F169" i="1"/>
  <c r="K168" i="1"/>
  <c r="K167" i="1" s="1"/>
  <c r="K166" i="1" s="1"/>
  <c r="K165" i="1" s="1"/>
  <c r="J168" i="1"/>
  <c r="I168" i="1"/>
  <c r="H168" i="1"/>
  <c r="H167" i="1" s="1"/>
  <c r="H166" i="1" s="1"/>
  <c r="H165" i="1" s="1"/>
  <c r="G168" i="1"/>
  <c r="G167" i="1" s="1"/>
  <c r="G166" i="1" s="1"/>
  <c r="F168" i="1"/>
  <c r="J167" i="1"/>
  <c r="J166" i="1" s="1"/>
  <c r="I167" i="1"/>
  <c r="I166" i="1" s="1"/>
  <c r="F167" i="1"/>
  <c r="F166" i="1" s="1"/>
  <c r="K164" i="1"/>
  <c r="K163" i="1" s="1"/>
  <c r="K162" i="1" s="1"/>
  <c r="J164" i="1"/>
  <c r="I164" i="1"/>
  <c r="H164" i="1"/>
  <c r="H163" i="1" s="1"/>
  <c r="H162" i="1" s="1"/>
  <c r="G164" i="1"/>
  <c r="G163" i="1" s="1"/>
  <c r="G162" i="1" s="1"/>
  <c r="F164" i="1"/>
  <c r="J163" i="1"/>
  <c r="J162" i="1" s="1"/>
  <c r="I163" i="1"/>
  <c r="I162" i="1" s="1"/>
  <c r="F163" i="1"/>
  <c r="F162" i="1" s="1"/>
  <c r="K161" i="1"/>
  <c r="J161" i="1"/>
  <c r="J160" i="1" s="1"/>
  <c r="I161" i="1"/>
  <c r="I160" i="1" s="1"/>
  <c r="H161" i="1"/>
  <c r="G161" i="1"/>
  <c r="F161" i="1"/>
  <c r="F160" i="1" s="1"/>
  <c r="F159" i="1" s="1"/>
  <c r="K160" i="1"/>
  <c r="K159" i="1" s="1"/>
  <c r="H160" i="1"/>
  <c r="H159" i="1" s="1"/>
  <c r="G160" i="1"/>
  <c r="G159" i="1" s="1"/>
  <c r="J159" i="1"/>
  <c r="I159" i="1"/>
  <c r="K158" i="1"/>
  <c r="K157" i="1" s="1"/>
  <c r="K156" i="1" s="1"/>
  <c r="K152" i="1" s="1"/>
  <c r="J158" i="1"/>
  <c r="I158" i="1"/>
  <c r="H158" i="1"/>
  <c r="H157" i="1" s="1"/>
  <c r="H156" i="1" s="1"/>
  <c r="H152" i="1" s="1"/>
  <c r="G158" i="1"/>
  <c r="G157" i="1" s="1"/>
  <c r="G156" i="1" s="1"/>
  <c r="F158" i="1"/>
  <c r="J157" i="1"/>
  <c r="J156" i="1" s="1"/>
  <c r="I157" i="1"/>
  <c r="I156" i="1" s="1"/>
  <c r="F157" i="1"/>
  <c r="F156" i="1" s="1"/>
  <c r="K155" i="1"/>
  <c r="J155" i="1"/>
  <c r="J154" i="1" s="1"/>
  <c r="I155" i="1"/>
  <c r="I154" i="1" s="1"/>
  <c r="H155" i="1"/>
  <c r="G155" i="1"/>
  <c r="F155" i="1"/>
  <c r="F154" i="1" s="1"/>
  <c r="F153" i="1" s="1"/>
  <c r="F152" i="1" s="1"/>
  <c r="K154" i="1"/>
  <c r="K153" i="1" s="1"/>
  <c r="H154" i="1"/>
  <c r="H153" i="1" s="1"/>
  <c r="G154" i="1"/>
  <c r="G153" i="1" s="1"/>
  <c r="G152" i="1" s="1"/>
  <c r="J153" i="1"/>
  <c r="J152" i="1" s="1"/>
  <c r="I153" i="1"/>
  <c r="K151" i="1"/>
  <c r="J151" i="1"/>
  <c r="J150" i="1" s="1"/>
  <c r="I151" i="1"/>
  <c r="I150" i="1" s="1"/>
  <c r="H151" i="1"/>
  <c r="G151" i="1"/>
  <c r="F151" i="1"/>
  <c r="F150" i="1" s="1"/>
  <c r="F149" i="1" s="1"/>
  <c r="K150" i="1"/>
  <c r="K149" i="1" s="1"/>
  <c r="H150" i="1"/>
  <c r="H149" i="1" s="1"/>
  <c r="G150" i="1"/>
  <c r="G149" i="1" s="1"/>
  <c r="J149" i="1"/>
  <c r="I149" i="1"/>
  <c r="K148" i="1"/>
  <c r="K147" i="1" s="1"/>
  <c r="J148" i="1"/>
  <c r="I148" i="1"/>
  <c r="H148" i="1"/>
  <c r="H147" i="1" s="1"/>
  <c r="G148" i="1"/>
  <c r="G147" i="1" s="1"/>
  <c r="G146" i="1" s="1"/>
  <c r="F148" i="1"/>
  <c r="J147" i="1"/>
  <c r="J146" i="1" s="1"/>
  <c r="I147" i="1"/>
  <c r="I146" i="1" s="1"/>
  <c r="F147" i="1"/>
  <c r="F146" i="1" s="1"/>
  <c r="K146" i="1"/>
  <c r="H146" i="1"/>
  <c r="K145" i="1"/>
  <c r="J145" i="1"/>
  <c r="J143" i="1" s="1"/>
  <c r="J142" i="1" s="1"/>
  <c r="J141" i="1" s="1"/>
  <c r="I145" i="1"/>
  <c r="H145" i="1"/>
  <c r="G145" i="1"/>
  <c r="F145" i="1"/>
  <c r="F143" i="1" s="1"/>
  <c r="F142" i="1" s="1"/>
  <c r="K144" i="1"/>
  <c r="K143" i="1" s="1"/>
  <c r="K142" i="1" s="1"/>
  <c r="K141" i="1" s="1"/>
  <c r="J144" i="1"/>
  <c r="I144" i="1"/>
  <c r="H144" i="1"/>
  <c r="H143" i="1" s="1"/>
  <c r="H142" i="1" s="1"/>
  <c r="H141" i="1" s="1"/>
  <c r="G144" i="1"/>
  <c r="G143" i="1" s="1"/>
  <c r="F144" i="1"/>
  <c r="I143" i="1"/>
  <c r="I142" i="1" s="1"/>
  <c r="I141" i="1" s="1"/>
  <c r="G142" i="1"/>
  <c r="K139" i="1"/>
  <c r="J139" i="1"/>
  <c r="I139" i="1"/>
  <c r="H139" i="1"/>
  <c r="G139" i="1"/>
  <c r="F139" i="1"/>
  <c r="K138" i="1"/>
  <c r="J138" i="1"/>
  <c r="I138" i="1"/>
  <c r="H138" i="1"/>
  <c r="G138" i="1"/>
  <c r="F138" i="1"/>
  <c r="K137" i="1"/>
  <c r="J137" i="1"/>
  <c r="J135" i="1" s="1"/>
  <c r="J134" i="1" s="1"/>
  <c r="J133" i="1" s="1"/>
  <c r="J132" i="1" s="1"/>
  <c r="I137" i="1"/>
  <c r="H137" i="1"/>
  <c r="G137" i="1"/>
  <c r="F137" i="1"/>
  <c r="F135" i="1" s="1"/>
  <c r="F134" i="1" s="1"/>
  <c r="F133" i="1" s="1"/>
  <c r="F132" i="1" s="1"/>
  <c r="K136" i="1"/>
  <c r="K135" i="1" s="1"/>
  <c r="K134" i="1" s="1"/>
  <c r="K133" i="1" s="1"/>
  <c r="K132" i="1" s="1"/>
  <c r="J136" i="1"/>
  <c r="I136" i="1"/>
  <c r="H136" i="1"/>
  <c r="H135" i="1" s="1"/>
  <c r="H134" i="1" s="1"/>
  <c r="H133" i="1" s="1"/>
  <c r="H132" i="1" s="1"/>
  <c r="G136" i="1"/>
  <c r="G135" i="1" s="1"/>
  <c r="F136" i="1"/>
  <c r="I135" i="1"/>
  <c r="I134" i="1" s="1"/>
  <c r="I133" i="1" s="1"/>
  <c r="I132" i="1" s="1"/>
  <c r="G134" i="1"/>
  <c r="G133" i="1" s="1"/>
  <c r="G132" i="1" s="1"/>
  <c r="K130" i="1"/>
  <c r="K129" i="1" s="1"/>
  <c r="J130" i="1"/>
  <c r="I130" i="1"/>
  <c r="H130" i="1"/>
  <c r="H129" i="1" s="1"/>
  <c r="G130" i="1"/>
  <c r="G129" i="1" s="1"/>
  <c r="F130" i="1"/>
  <c r="J129" i="1"/>
  <c r="J128" i="1" s="1"/>
  <c r="J127" i="1" s="1"/>
  <c r="J126" i="1" s="1"/>
  <c r="I129" i="1"/>
  <c r="I128" i="1" s="1"/>
  <c r="I127" i="1" s="1"/>
  <c r="I126" i="1" s="1"/>
  <c r="F129" i="1"/>
  <c r="F128" i="1" s="1"/>
  <c r="K128" i="1"/>
  <c r="K127" i="1" s="1"/>
  <c r="H128" i="1"/>
  <c r="H127" i="1" s="1"/>
  <c r="H126" i="1" s="1"/>
  <c r="G128" i="1"/>
  <c r="G127" i="1" s="1"/>
  <c r="G126" i="1" s="1"/>
  <c r="F127" i="1"/>
  <c r="F126" i="1" s="1"/>
  <c r="K126" i="1"/>
  <c r="K125" i="1"/>
  <c r="J125" i="1"/>
  <c r="J124" i="1" s="1"/>
  <c r="I125" i="1"/>
  <c r="I124" i="1" s="1"/>
  <c r="H125" i="1"/>
  <c r="G125" i="1"/>
  <c r="F125" i="1"/>
  <c r="F124" i="1" s="1"/>
  <c r="K124" i="1"/>
  <c r="H124" i="1"/>
  <c r="G124" i="1"/>
  <c r="K123" i="1"/>
  <c r="J123" i="1"/>
  <c r="I123" i="1"/>
  <c r="H123" i="1"/>
  <c r="G123" i="1"/>
  <c r="F123" i="1"/>
  <c r="K122" i="1"/>
  <c r="J122" i="1"/>
  <c r="I122" i="1"/>
  <c r="H122" i="1"/>
  <c r="G122" i="1"/>
  <c r="F122" i="1"/>
  <c r="K121" i="1"/>
  <c r="J121" i="1"/>
  <c r="J120" i="1" s="1"/>
  <c r="I121" i="1"/>
  <c r="I120" i="1" s="1"/>
  <c r="H121" i="1"/>
  <c r="G121" i="1"/>
  <c r="F121" i="1"/>
  <c r="F120" i="1" s="1"/>
  <c r="K120" i="1"/>
  <c r="H120" i="1"/>
  <c r="G120" i="1"/>
  <c r="K119" i="1"/>
  <c r="J119" i="1"/>
  <c r="J118" i="1" s="1"/>
  <c r="I119" i="1"/>
  <c r="I118" i="1" s="1"/>
  <c r="H119" i="1"/>
  <c r="G119" i="1"/>
  <c r="F119" i="1"/>
  <c r="F118" i="1" s="1"/>
  <c r="K118" i="1"/>
  <c r="H118" i="1"/>
  <c r="G118" i="1"/>
  <c r="K117" i="1"/>
  <c r="J117" i="1"/>
  <c r="J116" i="1" s="1"/>
  <c r="J115" i="1" s="1"/>
  <c r="I117" i="1"/>
  <c r="I116" i="1" s="1"/>
  <c r="I115" i="1" s="1"/>
  <c r="H117" i="1"/>
  <c r="G117" i="1"/>
  <c r="F117" i="1"/>
  <c r="F116" i="1" s="1"/>
  <c r="F115" i="1" s="1"/>
  <c r="K116" i="1"/>
  <c r="K115" i="1" s="1"/>
  <c r="H116" i="1"/>
  <c r="H115" i="1" s="1"/>
  <c r="G116" i="1"/>
  <c r="G115" i="1" s="1"/>
  <c r="K113" i="1"/>
  <c r="J113" i="1"/>
  <c r="J112" i="1" s="1"/>
  <c r="J111" i="1" s="1"/>
  <c r="I113" i="1"/>
  <c r="I112" i="1" s="1"/>
  <c r="I111" i="1" s="1"/>
  <c r="H113" i="1"/>
  <c r="G113" i="1"/>
  <c r="F113" i="1"/>
  <c r="F112" i="1" s="1"/>
  <c r="F111" i="1" s="1"/>
  <c r="K112" i="1"/>
  <c r="K111" i="1" s="1"/>
  <c r="H112" i="1"/>
  <c r="H111" i="1" s="1"/>
  <c r="G112" i="1"/>
  <c r="G111" i="1" s="1"/>
  <c r="K110" i="1"/>
  <c r="J110" i="1"/>
  <c r="I110" i="1"/>
  <c r="H110" i="1"/>
  <c r="G110" i="1"/>
  <c r="F110" i="1"/>
  <c r="K109" i="1"/>
  <c r="J109" i="1"/>
  <c r="J108" i="1" s="1"/>
  <c r="J107" i="1" s="1"/>
  <c r="I109" i="1"/>
  <c r="I108" i="1" s="1"/>
  <c r="I107" i="1" s="1"/>
  <c r="H109" i="1"/>
  <c r="G109" i="1"/>
  <c r="F109" i="1"/>
  <c r="F108" i="1" s="1"/>
  <c r="F107" i="1" s="1"/>
  <c r="K108" i="1"/>
  <c r="K107" i="1" s="1"/>
  <c r="H108" i="1"/>
  <c r="H107" i="1" s="1"/>
  <c r="G108" i="1"/>
  <c r="G107" i="1" s="1"/>
  <c r="K106" i="1"/>
  <c r="J106" i="1"/>
  <c r="I106" i="1"/>
  <c r="H106" i="1"/>
  <c r="G106" i="1"/>
  <c r="F106" i="1"/>
  <c r="K105" i="1"/>
  <c r="J105" i="1"/>
  <c r="J104" i="1" s="1"/>
  <c r="I105" i="1"/>
  <c r="I104" i="1" s="1"/>
  <c r="H105" i="1"/>
  <c r="G105" i="1"/>
  <c r="F105" i="1"/>
  <c r="F104" i="1" s="1"/>
  <c r="K104" i="1"/>
  <c r="H104" i="1"/>
  <c r="G104" i="1"/>
  <c r="K103" i="1"/>
  <c r="J103" i="1"/>
  <c r="I103" i="1"/>
  <c r="H103" i="1"/>
  <c r="G103" i="1"/>
  <c r="F103" i="1"/>
  <c r="K102" i="1"/>
  <c r="K101" i="1" s="1"/>
  <c r="K100" i="1" s="1"/>
  <c r="K99" i="1" s="1"/>
  <c r="K98" i="1" s="1"/>
  <c r="J102" i="1"/>
  <c r="I102" i="1"/>
  <c r="H102" i="1"/>
  <c r="H101" i="1" s="1"/>
  <c r="H100" i="1" s="1"/>
  <c r="G102" i="1"/>
  <c r="G101" i="1" s="1"/>
  <c r="G100" i="1" s="1"/>
  <c r="G99" i="1" s="1"/>
  <c r="G98" i="1" s="1"/>
  <c r="F102" i="1"/>
  <c r="J101" i="1"/>
  <c r="J100" i="1" s="1"/>
  <c r="I101" i="1"/>
  <c r="I100" i="1" s="1"/>
  <c r="F101" i="1"/>
  <c r="F100" i="1" s="1"/>
  <c r="F99" i="1" s="1"/>
  <c r="F98" i="1" s="1"/>
  <c r="K96" i="1"/>
  <c r="K95" i="1" s="1"/>
  <c r="K94" i="1" s="1"/>
  <c r="K93" i="1" s="1"/>
  <c r="K92" i="1" s="1"/>
  <c r="J96" i="1"/>
  <c r="I96" i="1"/>
  <c r="H96" i="1"/>
  <c r="H95" i="1" s="1"/>
  <c r="H94" i="1" s="1"/>
  <c r="H93" i="1" s="1"/>
  <c r="H92" i="1" s="1"/>
  <c r="G96" i="1"/>
  <c r="G95" i="1" s="1"/>
  <c r="G94" i="1" s="1"/>
  <c r="G93" i="1" s="1"/>
  <c r="G92" i="1" s="1"/>
  <c r="F96" i="1"/>
  <c r="J95" i="1"/>
  <c r="J94" i="1" s="1"/>
  <c r="J93" i="1" s="1"/>
  <c r="J92" i="1" s="1"/>
  <c r="I95" i="1"/>
  <c r="I94" i="1" s="1"/>
  <c r="I93" i="1" s="1"/>
  <c r="I92" i="1" s="1"/>
  <c r="F95" i="1"/>
  <c r="F94" i="1" s="1"/>
  <c r="F93" i="1" s="1"/>
  <c r="F92" i="1" s="1"/>
  <c r="K91" i="1"/>
  <c r="J91" i="1"/>
  <c r="J90" i="1" s="1"/>
  <c r="I91" i="1"/>
  <c r="I90" i="1" s="1"/>
  <c r="H91" i="1"/>
  <c r="G91" i="1"/>
  <c r="F91" i="1"/>
  <c r="F90" i="1" s="1"/>
  <c r="K90" i="1"/>
  <c r="H90" i="1"/>
  <c r="G90" i="1"/>
  <c r="K89" i="1"/>
  <c r="J89" i="1"/>
  <c r="I89" i="1"/>
  <c r="H89" i="1"/>
  <c r="G89" i="1"/>
  <c r="F89" i="1"/>
  <c r="K88" i="1"/>
  <c r="K87" i="1" s="1"/>
  <c r="J88" i="1"/>
  <c r="I88" i="1"/>
  <c r="H88" i="1"/>
  <c r="H87" i="1" s="1"/>
  <c r="G88" i="1"/>
  <c r="G87" i="1" s="1"/>
  <c r="F88" i="1"/>
  <c r="J87" i="1"/>
  <c r="I87" i="1"/>
  <c r="F87" i="1"/>
  <c r="K86" i="1"/>
  <c r="J86" i="1"/>
  <c r="I86" i="1"/>
  <c r="H86" i="1"/>
  <c r="G86" i="1"/>
  <c r="F86" i="1"/>
  <c r="K85" i="1"/>
  <c r="J85" i="1"/>
  <c r="J84" i="1" s="1"/>
  <c r="I85" i="1"/>
  <c r="I84" i="1" s="1"/>
  <c r="H85" i="1"/>
  <c r="G85" i="1"/>
  <c r="F85" i="1"/>
  <c r="F84" i="1" s="1"/>
  <c r="K84" i="1"/>
  <c r="H84" i="1"/>
  <c r="G84" i="1"/>
  <c r="K83" i="1"/>
  <c r="J83" i="1"/>
  <c r="J82" i="1" s="1"/>
  <c r="I83" i="1"/>
  <c r="I82" i="1" s="1"/>
  <c r="H83" i="1"/>
  <c r="G83" i="1"/>
  <c r="F83" i="1"/>
  <c r="F82" i="1" s="1"/>
  <c r="K82" i="1"/>
  <c r="H82" i="1"/>
  <c r="G82" i="1"/>
  <c r="K81" i="1"/>
  <c r="J81" i="1"/>
  <c r="J80" i="1" s="1"/>
  <c r="I81" i="1"/>
  <c r="I80" i="1" s="1"/>
  <c r="I79" i="1" s="1"/>
  <c r="H81" i="1"/>
  <c r="G81" i="1"/>
  <c r="F81" i="1"/>
  <c r="F80" i="1" s="1"/>
  <c r="K80" i="1"/>
  <c r="H80" i="1"/>
  <c r="H79" i="1" s="1"/>
  <c r="G80" i="1"/>
  <c r="K77" i="1"/>
  <c r="J77" i="1"/>
  <c r="J76" i="1" s="1"/>
  <c r="J75" i="1" s="1"/>
  <c r="J74" i="1" s="1"/>
  <c r="J73" i="1" s="1"/>
  <c r="I77" i="1"/>
  <c r="I76" i="1" s="1"/>
  <c r="I75" i="1" s="1"/>
  <c r="I74" i="1" s="1"/>
  <c r="I73" i="1" s="1"/>
  <c r="H77" i="1"/>
  <c r="G77" i="1"/>
  <c r="F77" i="1"/>
  <c r="F76" i="1" s="1"/>
  <c r="F75" i="1" s="1"/>
  <c r="F74" i="1" s="1"/>
  <c r="F73" i="1" s="1"/>
  <c r="K76" i="1"/>
  <c r="K75" i="1" s="1"/>
  <c r="K74" i="1" s="1"/>
  <c r="K73" i="1" s="1"/>
  <c r="H76" i="1"/>
  <c r="H75" i="1" s="1"/>
  <c r="H74" i="1" s="1"/>
  <c r="H73" i="1" s="1"/>
  <c r="G76" i="1"/>
  <c r="G75" i="1" s="1"/>
  <c r="G74" i="1" s="1"/>
  <c r="G73" i="1" s="1"/>
  <c r="K72" i="1"/>
  <c r="K71" i="1" s="1"/>
  <c r="K70" i="1" s="1"/>
  <c r="J72" i="1"/>
  <c r="I72" i="1"/>
  <c r="H72" i="1"/>
  <c r="H71" i="1" s="1"/>
  <c r="H70" i="1" s="1"/>
  <c r="G72" i="1"/>
  <c r="G71" i="1" s="1"/>
  <c r="G70" i="1" s="1"/>
  <c r="F72" i="1"/>
  <c r="J71" i="1"/>
  <c r="J70" i="1" s="1"/>
  <c r="I71" i="1"/>
  <c r="I70" i="1" s="1"/>
  <c r="F71" i="1"/>
  <c r="F70" i="1" s="1"/>
  <c r="K69" i="1"/>
  <c r="J69" i="1"/>
  <c r="I69" i="1"/>
  <c r="H69" i="1"/>
  <c r="G69" i="1"/>
  <c r="F69" i="1"/>
  <c r="K68" i="1"/>
  <c r="K67" i="1" s="1"/>
  <c r="K66" i="1" s="1"/>
  <c r="J68" i="1"/>
  <c r="I68" i="1"/>
  <c r="H68" i="1"/>
  <c r="H67" i="1" s="1"/>
  <c r="H66" i="1" s="1"/>
  <c r="G68" i="1"/>
  <c r="G67" i="1" s="1"/>
  <c r="G66" i="1" s="1"/>
  <c r="F68" i="1"/>
  <c r="J67" i="1"/>
  <c r="J66" i="1" s="1"/>
  <c r="I67" i="1"/>
  <c r="I66" i="1" s="1"/>
  <c r="F67" i="1"/>
  <c r="F66" i="1" s="1"/>
  <c r="K65" i="1"/>
  <c r="J65" i="1"/>
  <c r="I65" i="1"/>
  <c r="H65" i="1"/>
  <c r="G65" i="1"/>
  <c r="F65" i="1"/>
  <c r="K64" i="1"/>
  <c r="K63" i="1" s="1"/>
  <c r="J64" i="1"/>
  <c r="I64" i="1"/>
  <c r="H64" i="1"/>
  <c r="H63" i="1" s="1"/>
  <c r="G64" i="1"/>
  <c r="G63" i="1" s="1"/>
  <c r="F64" i="1"/>
  <c r="J63" i="1"/>
  <c r="I63" i="1"/>
  <c r="F63" i="1"/>
  <c r="K62" i="1"/>
  <c r="J62" i="1"/>
  <c r="I62" i="1"/>
  <c r="H62" i="1"/>
  <c r="G62" i="1"/>
  <c r="F62" i="1"/>
  <c r="K61" i="1"/>
  <c r="J61" i="1"/>
  <c r="J60" i="1" s="1"/>
  <c r="J59" i="1" s="1"/>
  <c r="I61" i="1"/>
  <c r="I60" i="1" s="1"/>
  <c r="I59" i="1" s="1"/>
  <c r="I58" i="1" s="1"/>
  <c r="H61" i="1"/>
  <c r="G61" i="1"/>
  <c r="F61" i="1"/>
  <c r="F60" i="1" s="1"/>
  <c r="F59" i="1" s="1"/>
  <c r="K60" i="1"/>
  <c r="K59" i="1" s="1"/>
  <c r="H60" i="1"/>
  <c r="G60" i="1"/>
  <c r="G59" i="1" s="1"/>
  <c r="K57" i="1"/>
  <c r="J57" i="1"/>
  <c r="J56" i="1" s="1"/>
  <c r="I57" i="1"/>
  <c r="I56" i="1" s="1"/>
  <c r="H57" i="1"/>
  <c r="G57" i="1"/>
  <c r="F57" i="1"/>
  <c r="F56" i="1" s="1"/>
  <c r="K56" i="1"/>
  <c r="H56" i="1"/>
  <c r="G56" i="1"/>
  <c r="K55" i="1"/>
  <c r="J55" i="1"/>
  <c r="I55" i="1"/>
  <c r="H55" i="1"/>
  <c r="G55" i="1"/>
  <c r="F55" i="1"/>
  <c r="K54" i="1"/>
  <c r="K53" i="1" s="1"/>
  <c r="J54" i="1"/>
  <c r="I54" i="1"/>
  <c r="H54" i="1"/>
  <c r="H53" i="1" s="1"/>
  <c r="G54" i="1"/>
  <c r="G53" i="1" s="1"/>
  <c r="F54" i="1"/>
  <c r="J53" i="1"/>
  <c r="I53" i="1"/>
  <c r="F53" i="1"/>
  <c r="K52" i="1"/>
  <c r="K51" i="1" s="1"/>
  <c r="J52" i="1"/>
  <c r="I52" i="1"/>
  <c r="H52" i="1"/>
  <c r="H51" i="1" s="1"/>
  <c r="H50" i="1" s="1"/>
  <c r="H49" i="1" s="1"/>
  <c r="G52" i="1"/>
  <c r="G51" i="1" s="1"/>
  <c r="F52" i="1"/>
  <c r="J51" i="1"/>
  <c r="J50" i="1" s="1"/>
  <c r="J49" i="1" s="1"/>
  <c r="I51" i="1"/>
  <c r="I50" i="1" s="1"/>
  <c r="I49" i="1" s="1"/>
  <c r="I48" i="1" s="1"/>
  <c r="F51" i="1"/>
  <c r="K46" i="1"/>
  <c r="K45" i="1" s="1"/>
  <c r="J46" i="1"/>
  <c r="I46" i="1"/>
  <c r="H46" i="1"/>
  <c r="H45" i="1" s="1"/>
  <c r="G46" i="1"/>
  <c r="G45" i="1" s="1"/>
  <c r="F46" i="1"/>
  <c r="J45" i="1"/>
  <c r="I45" i="1"/>
  <c r="F45" i="1"/>
  <c r="K44" i="1"/>
  <c r="J44" i="1"/>
  <c r="I44" i="1"/>
  <c r="H44" i="1"/>
  <c r="G44" i="1"/>
  <c r="F44" i="1"/>
  <c r="K43" i="1"/>
  <c r="J43" i="1"/>
  <c r="J42" i="1" s="1"/>
  <c r="I43" i="1"/>
  <c r="I42" i="1" s="1"/>
  <c r="H43" i="1"/>
  <c r="G43" i="1"/>
  <c r="F43" i="1"/>
  <c r="F42" i="1" s="1"/>
  <c r="K42" i="1"/>
  <c r="H42" i="1"/>
  <c r="G42" i="1"/>
  <c r="K41" i="1"/>
  <c r="J41" i="1"/>
  <c r="J40" i="1" s="1"/>
  <c r="I41" i="1"/>
  <c r="I40" i="1" s="1"/>
  <c r="H41" i="1"/>
  <c r="G41" i="1"/>
  <c r="F41" i="1"/>
  <c r="F40" i="1" s="1"/>
  <c r="K40" i="1"/>
  <c r="H40" i="1"/>
  <c r="G40" i="1"/>
  <c r="K39" i="1"/>
  <c r="J39" i="1"/>
  <c r="I39" i="1"/>
  <c r="H39" i="1"/>
  <c r="G39" i="1"/>
  <c r="F39" i="1"/>
  <c r="K38" i="1"/>
  <c r="K37" i="1" s="1"/>
  <c r="J38" i="1"/>
  <c r="I38" i="1"/>
  <c r="H38" i="1"/>
  <c r="H37" i="1" s="1"/>
  <c r="G38" i="1"/>
  <c r="G37" i="1" s="1"/>
  <c r="F38" i="1"/>
  <c r="J37" i="1"/>
  <c r="I37" i="1"/>
  <c r="F37" i="1"/>
  <c r="K36" i="1"/>
  <c r="K35" i="1" s="1"/>
  <c r="J36" i="1"/>
  <c r="I36" i="1"/>
  <c r="H36" i="1"/>
  <c r="H35" i="1" s="1"/>
  <c r="G36" i="1"/>
  <c r="G35" i="1" s="1"/>
  <c r="F36" i="1"/>
  <c r="J35" i="1"/>
  <c r="J32" i="1" s="1"/>
  <c r="J31" i="1" s="1"/>
  <c r="I35" i="1"/>
  <c r="F35" i="1"/>
  <c r="K34" i="1"/>
  <c r="K33" i="1" s="1"/>
  <c r="J34" i="1"/>
  <c r="I34" i="1"/>
  <c r="H34" i="1"/>
  <c r="H33" i="1" s="1"/>
  <c r="G34" i="1"/>
  <c r="G33" i="1" s="1"/>
  <c r="F34" i="1"/>
  <c r="J33" i="1"/>
  <c r="I33" i="1"/>
  <c r="F33" i="1"/>
  <c r="K30" i="1"/>
  <c r="K29" i="1" s="1"/>
  <c r="K28" i="1" s="1"/>
  <c r="J30" i="1"/>
  <c r="I30" i="1"/>
  <c r="H30" i="1"/>
  <c r="H29" i="1" s="1"/>
  <c r="H28" i="1" s="1"/>
  <c r="G30" i="1"/>
  <c r="G29" i="1" s="1"/>
  <c r="G28" i="1" s="1"/>
  <c r="F30" i="1"/>
  <c r="J29" i="1"/>
  <c r="J28" i="1" s="1"/>
  <c r="I29" i="1"/>
  <c r="I28" i="1" s="1"/>
  <c r="F29" i="1"/>
  <c r="F28" i="1" s="1"/>
  <c r="K27" i="1"/>
  <c r="J27" i="1"/>
  <c r="I27" i="1"/>
  <c r="H27" i="1"/>
  <c r="G27" i="1"/>
  <c r="F27" i="1"/>
  <c r="K26" i="1"/>
  <c r="K25" i="1" s="1"/>
  <c r="K24" i="1" s="1"/>
  <c r="J26" i="1"/>
  <c r="I26" i="1"/>
  <c r="H26" i="1"/>
  <c r="H25" i="1" s="1"/>
  <c r="H24" i="1" s="1"/>
  <c r="G26" i="1"/>
  <c r="G25" i="1" s="1"/>
  <c r="G24" i="1" s="1"/>
  <c r="F26" i="1"/>
  <c r="J25" i="1"/>
  <c r="J24" i="1" s="1"/>
  <c r="I25" i="1"/>
  <c r="I24" i="1" s="1"/>
  <c r="F25" i="1"/>
  <c r="F24" i="1" s="1"/>
  <c r="K20" i="1"/>
  <c r="K19" i="1" s="1"/>
  <c r="J20" i="1"/>
  <c r="I20" i="1"/>
  <c r="H20" i="1"/>
  <c r="H19" i="1" s="1"/>
  <c r="G20" i="1"/>
  <c r="G19" i="1" s="1"/>
  <c r="F20" i="1"/>
  <c r="J19" i="1"/>
  <c r="I19" i="1"/>
  <c r="F19" i="1"/>
  <c r="J18" i="1"/>
  <c r="I18" i="1"/>
  <c r="H18" i="1"/>
  <c r="G18" i="1"/>
  <c r="K18" i="1" s="1"/>
  <c r="K16" i="1" s="1"/>
  <c r="F18" i="1"/>
  <c r="K17" i="1"/>
  <c r="J17" i="1"/>
  <c r="J16" i="1" s="1"/>
  <c r="I17" i="1"/>
  <c r="I16" i="1" s="1"/>
  <c r="H17" i="1"/>
  <c r="G17" i="1"/>
  <c r="F17" i="1"/>
  <c r="F16" i="1" s="1"/>
  <c r="H16" i="1"/>
  <c r="G16" i="1"/>
  <c r="K15" i="1"/>
  <c r="J15" i="1"/>
  <c r="J14" i="1" s="1"/>
  <c r="J13" i="1" s="1"/>
  <c r="I15" i="1"/>
  <c r="I14" i="1" s="1"/>
  <c r="I13" i="1" s="1"/>
  <c r="H15" i="1"/>
  <c r="G15" i="1"/>
  <c r="F15" i="1"/>
  <c r="F14" i="1" s="1"/>
  <c r="F13" i="1" s="1"/>
  <c r="K14" i="1"/>
  <c r="K13" i="1" s="1"/>
  <c r="H14" i="1"/>
  <c r="G14" i="1"/>
  <c r="G58" i="1" l="1"/>
  <c r="G265" i="1"/>
  <c r="G264" i="1" s="1"/>
  <c r="G263" i="1" s="1"/>
  <c r="I296" i="1"/>
  <c r="I295" i="1" s="1"/>
  <c r="I287" i="1"/>
  <c r="K309" i="1"/>
  <c r="K345" i="1"/>
  <c r="K344" i="1" s="1"/>
  <c r="K343" i="1" s="1"/>
  <c r="I499" i="1"/>
  <c r="F499" i="1"/>
  <c r="J537" i="1"/>
  <c r="F562" i="1"/>
  <c r="H562" i="1"/>
  <c r="J576" i="1"/>
  <c r="J575" i="1" s="1"/>
  <c r="J574" i="1" s="1"/>
  <c r="J562" i="1" s="1"/>
  <c r="I562" i="1"/>
  <c r="G591" i="1"/>
  <c r="G629" i="1"/>
  <c r="H658" i="1"/>
  <c r="F648" i="1"/>
  <c r="J648" i="1"/>
  <c r="H648" i="1"/>
  <c r="K669" i="1"/>
  <c r="G688" i="1"/>
  <c r="G675" i="1" s="1"/>
  <c r="G669" i="1" s="1"/>
  <c r="J688" i="1"/>
  <c r="G707" i="1"/>
  <c r="G706" i="1" s="1"/>
  <c r="G705" i="1" s="1"/>
  <c r="K706" i="1"/>
  <c r="K705" i="1" s="1"/>
  <c r="K759" i="1"/>
  <c r="K758" i="1" s="1"/>
  <c r="F750" i="1"/>
  <c r="J750" i="1"/>
  <c r="J749" i="1" s="1"/>
  <c r="J759" i="1"/>
  <c r="J758" i="1" s="1"/>
  <c r="H759" i="1"/>
  <c r="H758" i="1" s="1"/>
  <c r="H750" i="1" s="1"/>
  <c r="H749" i="1" s="1"/>
  <c r="I770" i="1"/>
  <c r="I769" i="1" s="1"/>
  <c r="F770" i="1"/>
  <c r="F769" i="1" s="1"/>
  <c r="J770" i="1"/>
  <c r="J769" i="1" s="1"/>
  <c r="H770" i="1"/>
  <c r="H769" i="1" s="1"/>
  <c r="I789" i="1"/>
  <c r="H789" i="1"/>
  <c r="H784" i="1" s="1"/>
  <c r="H783" i="1" s="1"/>
  <c r="H782" i="1" s="1"/>
  <c r="I12" i="1"/>
  <c r="H114" i="1"/>
  <c r="F12" i="1"/>
  <c r="F23" i="1"/>
  <c r="F22" i="1" s="1"/>
  <c r="K23" i="1"/>
  <c r="K22" i="1" s="1"/>
  <c r="K79" i="1"/>
  <c r="I114" i="1"/>
  <c r="G13" i="1"/>
  <c r="I23" i="1"/>
  <c r="I22" i="1" s="1"/>
  <c r="F32" i="1"/>
  <c r="F31" i="1" s="1"/>
  <c r="F21" i="1" s="1"/>
  <c r="K32" i="1"/>
  <c r="K31" i="1" s="1"/>
  <c r="K21" i="1" s="1"/>
  <c r="J79" i="1"/>
  <c r="I99" i="1"/>
  <c r="I98" i="1" s="1"/>
  <c r="J114" i="1"/>
  <c r="H13" i="1"/>
  <c r="J23" i="1"/>
  <c r="J22" i="1" s="1"/>
  <c r="J21" i="1" s="1"/>
  <c r="I32" i="1"/>
  <c r="I31" i="1" s="1"/>
  <c r="I21" i="1" s="1"/>
  <c r="H32" i="1"/>
  <c r="H31" i="1" s="1"/>
  <c r="F50" i="1"/>
  <c r="F49" i="1" s="1"/>
  <c r="F48" i="1" s="1"/>
  <c r="G50" i="1"/>
  <c r="G49" i="1" s="1"/>
  <c r="G48" i="1" s="1"/>
  <c r="K50" i="1"/>
  <c r="K49" i="1" s="1"/>
  <c r="F58" i="1"/>
  <c r="J58" i="1"/>
  <c r="J48" i="1" s="1"/>
  <c r="G79" i="1"/>
  <c r="J99" i="1"/>
  <c r="J98" i="1" s="1"/>
  <c r="G114" i="1"/>
  <c r="G97" i="1" s="1"/>
  <c r="H140" i="1"/>
  <c r="F141" i="1"/>
  <c r="K12" i="1"/>
  <c r="H78" i="1"/>
  <c r="J12" i="1"/>
  <c r="G23" i="1"/>
  <c r="G22" i="1" s="1"/>
  <c r="H59" i="1"/>
  <c r="H58" i="1" s="1"/>
  <c r="H48" i="1" s="1"/>
  <c r="I78" i="1"/>
  <c r="I47" i="1" s="1"/>
  <c r="K114" i="1"/>
  <c r="K97" i="1" s="1"/>
  <c r="I165" i="1"/>
  <c r="H23" i="1"/>
  <c r="H22" i="1" s="1"/>
  <c r="G32" i="1"/>
  <c r="G31" i="1" s="1"/>
  <c r="K58" i="1"/>
  <c r="F79" i="1"/>
  <c r="H99" i="1"/>
  <c r="H98" i="1" s="1"/>
  <c r="F114" i="1"/>
  <c r="F97" i="1" s="1"/>
  <c r="K140" i="1"/>
  <c r="I152" i="1"/>
  <c r="I175" i="1"/>
  <c r="I174" i="1" s="1"/>
  <c r="J211" i="1"/>
  <c r="I223" i="1"/>
  <c r="G232" i="1"/>
  <c r="G231" i="1" s="1"/>
  <c r="G230" i="1" s="1"/>
  <c r="I243" i="1"/>
  <c r="H246" i="1"/>
  <c r="H245" i="1" s="1"/>
  <c r="H244" i="1" s="1"/>
  <c r="K255" i="1"/>
  <c r="K254" i="1" s="1"/>
  <c r="K253" i="1" s="1"/>
  <c r="I255" i="1"/>
  <c r="I254" i="1" s="1"/>
  <c r="I253" i="1" s="1"/>
  <c r="H266" i="1"/>
  <c r="H271" i="1"/>
  <c r="J287" i="1"/>
  <c r="G296" i="1"/>
  <c r="G295" i="1" s="1"/>
  <c r="G287" i="1" s="1"/>
  <c r="K296" i="1"/>
  <c r="K295" i="1" s="1"/>
  <c r="H309" i="1"/>
  <c r="H308" i="1" s="1"/>
  <c r="I322" i="1"/>
  <c r="I321" i="1" s="1"/>
  <c r="I345" i="1"/>
  <c r="I344" i="1" s="1"/>
  <c r="I343" i="1" s="1"/>
  <c r="H346" i="1"/>
  <c r="H345" i="1" s="1"/>
  <c r="H344" i="1" s="1"/>
  <c r="H343" i="1" s="1"/>
  <c r="F175" i="1"/>
  <c r="F174" i="1" s="1"/>
  <c r="F165" i="1" s="1"/>
  <c r="J175" i="1"/>
  <c r="J174" i="1" s="1"/>
  <c r="J165" i="1" s="1"/>
  <c r="J140" i="1" s="1"/>
  <c r="J131" i="1" s="1"/>
  <c r="H180" i="1"/>
  <c r="G184" i="1"/>
  <c r="G180" i="1" s="1"/>
  <c r="K184" i="1"/>
  <c r="G219" i="1"/>
  <c r="G218" i="1" s="1"/>
  <c r="G211" i="1" s="1"/>
  <c r="F223" i="1"/>
  <c r="J223" i="1"/>
  <c r="H232" i="1"/>
  <c r="H231" i="1" s="1"/>
  <c r="H230" i="1" s="1"/>
  <c r="J243" i="1"/>
  <c r="F255" i="1"/>
  <c r="F254" i="1" s="1"/>
  <c r="F253" i="1" s="1"/>
  <c r="J255" i="1"/>
  <c r="J254" i="1" s="1"/>
  <c r="J253" i="1" s="1"/>
  <c r="J265" i="1"/>
  <c r="J264" i="1" s="1"/>
  <c r="J263" i="1" s="1"/>
  <c r="I271" i="1"/>
  <c r="I265" i="1" s="1"/>
  <c r="I264" i="1" s="1"/>
  <c r="H296" i="1"/>
  <c r="H295" i="1" s="1"/>
  <c r="H287" i="1" s="1"/>
  <c r="F307" i="1"/>
  <c r="K322" i="1"/>
  <c r="K321" i="1" s="1"/>
  <c r="I326" i="1"/>
  <c r="J346" i="1"/>
  <c r="J345" i="1" s="1"/>
  <c r="J344" i="1" s="1"/>
  <c r="J343" i="1" s="1"/>
  <c r="H404" i="1"/>
  <c r="G141" i="1"/>
  <c r="G165" i="1"/>
  <c r="K180" i="1"/>
  <c r="I219" i="1"/>
  <c r="I218" i="1" s="1"/>
  <c r="K287" i="1"/>
  <c r="I307" i="1"/>
  <c r="H322" i="1"/>
  <c r="H321" i="1" s="1"/>
  <c r="F180" i="1"/>
  <c r="H202" i="1"/>
  <c r="I211" i="1"/>
  <c r="H211" i="1"/>
  <c r="J219" i="1"/>
  <c r="J218" i="1" s="1"/>
  <c r="F243" i="1"/>
  <c r="G243" i="1"/>
  <c r="K243" i="1"/>
  <c r="F265" i="1"/>
  <c r="F264" i="1" s="1"/>
  <c r="F263" i="1" s="1"/>
  <c r="G309" i="1"/>
  <c r="G308" i="1" s="1"/>
  <c r="K308" i="1"/>
  <c r="H361" i="1"/>
  <c r="H326" i="1"/>
  <c r="I380" i="1"/>
  <c r="I379" i="1" s="1"/>
  <c r="I360" i="1" s="1"/>
  <c r="G405" i="1"/>
  <c r="G404" i="1" s="1"/>
  <c r="J427" i="1"/>
  <c r="J404" i="1" s="1"/>
  <c r="J439" i="1"/>
  <c r="J438" i="1" s="1"/>
  <c r="F450" i="1"/>
  <c r="F449" i="1" s="1"/>
  <c r="J450" i="1"/>
  <c r="J449" i="1" s="1"/>
  <c r="F345" i="1"/>
  <c r="F344" i="1" s="1"/>
  <c r="F343" i="1" s="1"/>
  <c r="H392" i="1"/>
  <c r="H386" i="1" s="1"/>
  <c r="H418" i="1"/>
  <c r="G450" i="1"/>
  <c r="G449" i="1" s="1"/>
  <c r="K450" i="1"/>
  <c r="K449" i="1" s="1"/>
  <c r="K392" i="1" s="1"/>
  <c r="J309" i="1"/>
  <c r="J308" i="1" s="1"/>
  <c r="G355" i="1"/>
  <c r="G345" i="1" s="1"/>
  <c r="G344" i="1" s="1"/>
  <c r="G343" i="1" s="1"/>
  <c r="G363" i="1"/>
  <c r="G362" i="1" s="1"/>
  <c r="G361" i="1" s="1"/>
  <c r="G360" i="1" s="1"/>
  <c r="G462" i="1"/>
  <c r="G461" i="1" s="1"/>
  <c r="G460" i="1" s="1"/>
  <c r="K537" i="1"/>
  <c r="H380" i="1"/>
  <c r="H379" i="1" s="1"/>
  <c r="F405" i="1"/>
  <c r="F404" i="1" s="1"/>
  <c r="F392" i="1" s="1"/>
  <c r="F386" i="1" s="1"/>
  <c r="G438" i="1"/>
  <c r="I455" i="1"/>
  <c r="I449" i="1" s="1"/>
  <c r="I392" i="1" s="1"/>
  <c r="I386" i="1" s="1"/>
  <c r="H481" i="1"/>
  <c r="H480" i="1" s="1"/>
  <c r="F479" i="1"/>
  <c r="G482" i="1"/>
  <c r="G481" i="1" s="1"/>
  <c r="G480" i="1" s="1"/>
  <c r="K481" i="1"/>
  <c r="K480" i="1" s="1"/>
  <c r="G499" i="1"/>
  <c r="H508" i="1"/>
  <c r="H507" i="1" s="1"/>
  <c r="H506" i="1" s="1"/>
  <c r="I549" i="1"/>
  <c r="I548" i="1" s="1"/>
  <c r="I537" i="1" s="1"/>
  <c r="F591" i="1"/>
  <c r="F590" i="1" s="1"/>
  <c r="F589" i="1" s="1"/>
  <c r="F588" i="1" s="1"/>
  <c r="J591" i="1"/>
  <c r="J590" i="1" s="1"/>
  <c r="J589" i="1" s="1"/>
  <c r="J588" i="1" s="1"/>
  <c r="I479" i="1"/>
  <c r="K499" i="1"/>
  <c r="F509" i="1"/>
  <c r="F508" i="1" s="1"/>
  <c r="F507" i="1" s="1"/>
  <c r="F506" i="1" s="1"/>
  <c r="J509" i="1"/>
  <c r="J508" i="1" s="1"/>
  <c r="J507" i="1" s="1"/>
  <c r="J506" i="1" s="1"/>
  <c r="G563" i="1"/>
  <c r="G562" i="1" s="1"/>
  <c r="J499" i="1"/>
  <c r="J479" i="1" s="1"/>
  <c r="G509" i="1"/>
  <c r="G508" i="1" s="1"/>
  <c r="G507" i="1" s="1"/>
  <c r="G506" i="1" s="1"/>
  <c r="G550" i="1"/>
  <c r="G549" i="1" s="1"/>
  <c r="G548" i="1" s="1"/>
  <c r="G537" i="1" s="1"/>
  <c r="K550" i="1"/>
  <c r="K549" i="1" s="1"/>
  <c r="K548" i="1" s="1"/>
  <c r="K590" i="1"/>
  <c r="K589" i="1" s="1"/>
  <c r="K588" i="1" s="1"/>
  <c r="I591" i="1"/>
  <c r="I590" i="1" s="1"/>
  <c r="I589" i="1" s="1"/>
  <c r="I588" i="1" s="1"/>
  <c r="G606" i="1"/>
  <c r="G590" i="1" s="1"/>
  <c r="G589" i="1" s="1"/>
  <c r="G588" i="1" s="1"/>
  <c r="K606" i="1"/>
  <c r="F606" i="1"/>
  <c r="K630" i="1"/>
  <c r="K629" i="1" s="1"/>
  <c r="K628" i="1" s="1"/>
  <c r="K627" i="1" s="1"/>
  <c r="K626" i="1" s="1"/>
  <c r="J630" i="1"/>
  <c r="F675" i="1"/>
  <c r="F669" i="1" s="1"/>
  <c r="J675" i="1"/>
  <c r="J669" i="1" s="1"/>
  <c r="I759" i="1"/>
  <c r="I758" i="1" s="1"/>
  <c r="I750" i="1" s="1"/>
  <c r="I749" i="1" s="1"/>
  <c r="I643" i="1"/>
  <c r="I629" i="1" s="1"/>
  <c r="I628" i="1" s="1"/>
  <c r="I627" i="1" s="1"/>
  <c r="G658" i="1"/>
  <c r="G648" i="1" s="1"/>
  <c r="G628" i="1" s="1"/>
  <c r="G627" i="1" s="1"/>
  <c r="I706" i="1"/>
  <c r="I705" i="1" s="1"/>
  <c r="I704" i="1" s="1"/>
  <c r="G759" i="1"/>
  <c r="G758" i="1" s="1"/>
  <c r="G750" i="1" s="1"/>
  <c r="G749" i="1" s="1"/>
  <c r="F643" i="1"/>
  <c r="F629" i="1" s="1"/>
  <c r="F628" i="1" s="1"/>
  <c r="F627" i="1" s="1"/>
  <c r="J643" i="1"/>
  <c r="H664" i="1"/>
  <c r="H663" i="1" s="1"/>
  <c r="H628" i="1" s="1"/>
  <c r="I675" i="1"/>
  <c r="I669" i="1" s="1"/>
  <c r="F707" i="1"/>
  <c r="F706" i="1" s="1"/>
  <c r="F705" i="1" s="1"/>
  <c r="F704" i="1" s="1"/>
  <c r="H707" i="1"/>
  <c r="H706" i="1" s="1"/>
  <c r="H705" i="1" s="1"/>
  <c r="H704" i="1" s="1"/>
  <c r="H689" i="1"/>
  <c r="H688" i="1" s="1"/>
  <c r="H675" i="1" s="1"/>
  <c r="H669" i="1" s="1"/>
  <c r="K744" i="1"/>
  <c r="K743" i="1" s="1"/>
  <c r="K770" i="1"/>
  <c r="K769" i="1" s="1"/>
  <c r="G736" i="1"/>
  <c r="G735" i="1" s="1"/>
  <c r="G734" i="1" s="1"/>
  <c r="K750" i="1"/>
  <c r="K749" i="1" s="1"/>
  <c r="F789" i="1"/>
  <c r="F784" i="1" s="1"/>
  <c r="F783" i="1" s="1"/>
  <c r="F782" i="1" s="1"/>
  <c r="J789" i="1"/>
  <c r="J784" i="1" s="1"/>
  <c r="J783" i="1" s="1"/>
  <c r="F805" i="1"/>
  <c r="H824" i="1"/>
  <c r="H823" i="1"/>
  <c r="H822" i="1" s="1"/>
  <c r="H821" i="1" s="1"/>
  <c r="H820" i="1" s="1"/>
  <c r="I784" i="1"/>
  <c r="I783" i="1" s="1"/>
  <c r="I782" i="1" s="1"/>
  <c r="G789" i="1"/>
  <c r="G784" i="1" s="1"/>
  <c r="G783" i="1" s="1"/>
  <c r="G782" i="1" s="1"/>
  <c r="K789" i="1"/>
  <c r="K784" i="1" s="1"/>
  <c r="K783" i="1" s="1"/>
  <c r="G805" i="1"/>
  <c r="I824" i="1"/>
  <c r="I823" i="1"/>
  <c r="I822" i="1" s="1"/>
  <c r="I821" i="1" s="1"/>
  <c r="I820" i="1" s="1"/>
  <c r="J97" i="1" l="1"/>
  <c r="I140" i="1"/>
  <c r="G140" i="1"/>
  <c r="K131" i="1"/>
  <c r="H131" i="1"/>
  <c r="F242" i="1"/>
  <c r="J392" i="1"/>
  <c r="J386" i="1" s="1"/>
  <c r="J342" i="1" s="1"/>
  <c r="G392" i="1"/>
  <c r="G386" i="1" s="1"/>
  <c r="J478" i="1"/>
  <c r="G626" i="1"/>
  <c r="I626" i="1"/>
  <c r="G704" i="1"/>
  <c r="K704" i="1"/>
  <c r="F749" i="1"/>
  <c r="F697" i="1" s="1"/>
  <c r="H697" i="1"/>
  <c r="G697" i="1"/>
  <c r="I697" i="1"/>
  <c r="J782" i="1"/>
  <c r="J697" i="1"/>
  <c r="G131" i="1"/>
  <c r="I263" i="1"/>
  <c r="I242" i="1" s="1"/>
  <c r="I131" i="1"/>
  <c r="K386" i="1"/>
  <c r="K342" i="1" s="1"/>
  <c r="H47" i="1"/>
  <c r="K782" i="1"/>
  <c r="K697" i="1" s="1"/>
  <c r="H627" i="1"/>
  <c r="H626" i="1" s="1"/>
  <c r="F626" i="1"/>
  <c r="H479" i="1"/>
  <c r="H478" i="1" s="1"/>
  <c r="F342" i="1"/>
  <c r="G479" i="1"/>
  <c r="G478" i="1" s="1"/>
  <c r="G307" i="1"/>
  <c r="G242" i="1" s="1"/>
  <c r="F219" i="1"/>
  <c r="F218" i="1" s="1"/>
  <c r="F211" i="1" s="1"/>
  <c r="F478" i="1"/>
  <c r="I342" i="1"/>
  <c r="H265" i="1"/>
  <c r="H264" i="1" s="1"/>
  <c r="H263" i="1" s="1"/>
  <c r="H243" i="1"/>
  <c r="G21" i="1"/>
  <c r="F140" i="1"/>
  <c r="F131" i="1" s="1"/>
  <c r="H21" i="1"/>
  <c r="I97" i="1"/>
  <c r="H97" i="1"/>
  <c r="I478" i="1"/>
  <c r="G342" i="1"/>
  <c r="K11" i="1"/>
  <c r="G78" i="1"/>
  <c r="G47" i="1" s="1"/>
  <c r="K48" i="1"/>
  <c r="J78" i="1"/>
  <c r="J47" i="1" s="1"/>
  <c r="G12" i="1"/>
  <c r="K479" i="1"/>
  <c r="K478" i="1" s="1"/>
  <c r="K307" i="1"/>
  <c r="K242" i="1" s="1"/>
  <c r="F78" i="1"/>
  <c r="K78" i="1"/>
  <c r="F11" i="1"/>
  <c r="I11" i="1"/>
  <c r="J629" i="1"/>
  <c r="J628" i="1" s="1"/>
  <c r="J307" i="1"/>
  <c r="J242" i="1" s="1"/>
  <c r="H360" i="1"/>
  <c r="H342" i="1" s="1"/>
  <c r="H307" i="1"/>
  <c r="J11" i="1"/>
  <c r="F47" i="1"/>
  <c r="H12" i="1"/>
  <c r="H242" i="1" l="1"/>
  <c r="I10" i="1"/>
  <c r="I827" i="1" s="1"/>
  <c r="G11" i="1"/>
  <c r="K10" i="1"/>
  <c r="K827" i="1" s="1"/>
  <c r="J10" i="1"/>
  <c r="J627" i="1"/>
  <c r="J626" i="1" s="1"/>
  <c r="K47" i="1"/>
  <c r="F10" i="1"/>
  <c r="F827" i="1" s="1"/>
  <c r="H11" i="1"/>
  <c r="J827" i="1" l="1"/>
  <c r="H10" i="1"/>
  <c r="H827" i="1" s="1"/>
  <c r="G10" i="1"/>
  <c r="G827" i="1" s="1"/>
</calcChain>
</file>

<file path=xl/sharedStrings.xml><?xml version="1.0" encoding="utf-8"?>
<sst xmlns="http://schemas.openxmlformats.org/spreadsheetml/2006/main" count="3354" uniqueCount="727">
  <si>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</si>
  <si>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</si>
  <si>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</si>
  <si>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</si>
  <si>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</si>
  <si>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</si>
  <si>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</si>
  <si>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</si>
  <si>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</si>
  <si>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</si>
  <si>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</si>
  <si>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</si>
  <si>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</si>
  <si>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</si>
  <si>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</si>
  <si>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</si>
  <si>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</si>
  <si>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</si>
  <si>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</si>
  <si>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</si>
  <si>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</si>
  <si>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</si>
  <si>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</si>
  <si>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</si>
  <si>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</si>
  <si>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</si>
  <si>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</si>
  <si>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</si>
  <si>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</si>
  <si>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</si>
  <si>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</si>
  <si>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</si>
  <si>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</si>
  <si>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</si>
  <si>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</si>
  <si>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</si>
  <si>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</si>
  <si>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</si>
  <si>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</si>
  <si>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</si>
  <si>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</si>
  <si>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</si>
  <si>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</si>
  <si>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</si>
  <si>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</si>
  <si>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председателя представительного органа муниципального образования</t>
  </si>
  <si>
    <t>9010002010</t>
  </si>
  <si>
    <t>100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</si>
  <si>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</si>
  <si>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</si>
  <si>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</si>
  <si>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</si>
  <si>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</si>
  <si>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</si>
  <si>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</si>
  <si>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</si>
  <si>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</si>
  <si>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</si>
  <si>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</si>
  <si>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</si>
  <si>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</si>
  <si>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</si>
  <si>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</si>
  <si>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</si>
  <si>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</si>
  <si>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</si>
  <si>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</si>
  <si>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</si>
  <si>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</si>
  <si>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</si>
  <si>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</si>
  <si>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</si>
  <si>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</si>
  <si>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</si>
  <si>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</si>
  <si>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</si>
  <si>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</si>
  <si>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</si>
  <si>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</si>
  <si>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</si>
  <si>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</si>
  <si>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</si>
  <si>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</si>
  <si>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</si>
  <si>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</si>
  <si>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</si>
  <si>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</si>
  <si>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</si>
  <si>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</si>
  <si>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</si>
  <si>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</si>
  <si>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</si>
  <si>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</si>
  <si>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</si>
  <si>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</si>
  <si>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</si>
  <si>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</si>
  <si>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</si>
  <si>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</si>
  <si>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</si>
  <si>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</si>
  <si>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</si>
  <si>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</si>
  <si>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</si>
  <si>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</si>
  <si>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</si>
  <si>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</si>
  <si>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</si>
  <si>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</si>
  <si>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</si>
  <si>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</si>
  <si>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</si>
  <si>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</si>
  <si>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</si>
  <si>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</si>
  <si>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</si>
  <si>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</si>
  <si>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</si>
  <si>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</si>
  <si>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</si>
  <si>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</si>
  <si>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</si>
  <si>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</si>
  <si>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</si>
  <si>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</si>
  <si>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</si>
  <si>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</si>
  <si>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</si>
  <si>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</si>
  <si>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</si>
  <si>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</si>
  <si>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</si>
  <si>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</si>
  <si>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</si>
  <si>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</si>
  <si>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</si>
  <si>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</si>
  <si>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</si>
  <si>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</si>
  <si>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</si>
  <si>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</si>
  <si>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</si>
  <si>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</si>
  <si>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</si>
  <si>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</si>
  <si>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</si>
  <si>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</si>
  <si>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</si>
  <si>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</si>
  <si>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</si>
  <si>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</si>
  <si>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</si>
  <si>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</si>
  <si>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</si>
  <si>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</si>
  <si>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</si>
  <si>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</si>
  <si>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</si>
  <si>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</si>
  <si>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</si>
  <si>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</si>
  <si>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</si>
  <si>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</si>
  <si>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</si>
  <si>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</si>
  <si>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</si>
  <si>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</si>
  <si>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</si>
  <si>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</si>
  <si>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</si>
  <si>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</si>
  <si>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</si>
  <si>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</si>
  <si>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</si>
  <si>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</si>
  <si>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</si>
  <si>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</si>
  <si>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</si>
  <si>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</si>
  <si>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</si>
  <si>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</si>
  <si>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</si>
  <si>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</si>
  <si>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</si>
  <si>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</si>
  <si>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</si>
  <si>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</si>
  <si>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</si>
  <si>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</si>
  <si>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</si>
  <si>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</si>
  <si>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</si>
  <si>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</si>
  <si>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</si>
  <si>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</si>
  <si>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</si>
  <si>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</si>
  <si>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</si>
  <si>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</si>
  <si>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</si>
  <si>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</si>
  <si>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</si>
  <si>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</si>
  <si>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</si>
  <si>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</si>
  <si>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</si>
  <si>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</si>
  <si>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</si>
  <si>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</si>
  <si>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</si>
  <si>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</si>
  <si>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</si>
  <si>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</si>
  <si>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</si>
  <si>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</si>
  <si>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</si>
  <si>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</si>
  <si>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</si>
  <si>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</si>
  <si>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</si>
  <si>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</si>
  <si>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</si>
  <si>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</si>
  <si>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</si>
  <si>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</si>
  <si>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</si>
  <si>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</si>
  <si>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</si>
  <si>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</si>
  <si>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</si>
  <si>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</si>
  <si>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</si>
  <si>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</si>
  <si>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</si>
  <si>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</si>
  <si>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</si>
  <si>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</si>
  <si>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</si>
  <si>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</si>
  <si>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</si>
  <si>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</si>
  <si>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</si>
  <si>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</si>
  <si>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</si>
  <si>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</si>
  <si>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</si>
  <si>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</si>
  <si>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Капитальные вложения в объекты недвижимого имущества государственной (муниципальной) собственности</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</si>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</sst>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4"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000000"/>
      <name val="Arial Cyr"/>
      <family val="2"/>
    </font>
    <font>
      <sz val="9"/>
      <name val="Times New Roman"/>
      <family val="1"/>
      <charset val="204"/>
    </font>
    <font>
      <sz val="10"/>
      <color theme="1"/>
      <name val="Times New Roman"/>
      <family val="1"/>
      <charset val="204"/>
    </font>
    <font>
      <b/>
      <sz val="10"/>
      <color rgb="FF000000"/>
      <name val="Arial Cyr"/>
    </font>
    <font>
      <sz val="11"/>
      <color theme="1"/>
      <name val="Times New Roman"/>
      <family val="1"/>
      <charset val="204"/>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6" fillId="0" borderId="1">
      <alignment vertical="top" wrapText="1"/>
    </xf>
    <xf numFmtId="49" fontId="8" fillId="0" borderId="1">
      <alignment horizontal="center" vertical="top" shrinkToFit="1"/>
    </xf>
    <xf numFmtId="0" fontId="6" fillId="0" borderId="1">
      <alignment vertical="top" wrapText="1"/>
    </xf>
    <xf numFmtId="4" fontId="11" fillId="2" borderId="1">
      <alignment horizontal="right" vertical="top" shrinkToFit="1"/>
    </xf>
    <xf numFmtId="4" fontId="11" fillId="4" borderId="6">
      <alignment horizontal="right" vertical="top" shrinkToFit="1"/>
    </xf>
    <xf numFmtId="4" fontId="11" fillId="5" borderId="6">
      <alignment horizontal="right" vertical="top" shrinkToFit="1"/>
    </xf>
    <xf numFmtId="4" fontId="11" fillId="4" borderId="1">
      <alignment horizontal="right" vertical="top" shrinkToFit="1"/>
    </xf>
    <xf numFmtId="4" fontId="6" fillId="4" borderId="6">
      <alignment horizontal="right" vertical="top" shrinkToFit="1"/>
    </xf>
    <xf numFmtId="4" fontId="11" fillId="5" borderId="1">
      <alignment horizontal="right" vertical="top" shrinkToFit="1"/>
    </xf>
    <xf numFmtId="0" fontId="13" fillId="0" borderId="0"/>
    <xf numFmtId="0" fontId="13" fillId="6" borderId="0"/>
  </cellStyleXfs>
  <cellXfs count="58">
    <xf numFmtId="0" fontId="0" fillId="0" borderId="0" xfId="0"/>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165" fontId="2" fillId="0" borderId="0" xfId="0" applyNumberFormat="1" applyFont="1" applyBorder="1" applyAlignment="1">
      <alignmen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0" fontId="3" fillId="0" borderId="1" xfId="0"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7" fillId="0" borderId="1" xfId="2" applyNumberFormat="1" applyFont="1" applyProtection="1">
      <alignment vertical="top" wrapText="1"/>
    </xf>
    <xf numFmtId="49" fontId="7" fillId="0" borderId="1" xfId="3" applyNumberFormat="1" applyFont="1" applyAlignment="1" applyProtection="1">
      <alignment horizontal="center" vertical="center" shrinkToFit="1"/>
    </xf>
    <xf numFmtId="0" fontId="2" fillId="0" borderId="0" xfId="0" applyFont="1" applyFill="1" applyAlignment="1">
      <alignment vertical="top" wrapText="1"/>
    </xf>
    <xf numFmtId="0" fontId="2" fillId="0" borderId="1" xfId="4"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9" fillId="0" borderId="4" xfId="0" applyFont="1" applyFill="1" applyBorder="1" applyAlignment="1">
      <alignment vertical="center" wrapText="1"/>
    </xf>
    <xf numFmtId="0" fontId="7" fillId="3" borderId="1" xfId="2" applyNumberFormat="1" applyFont="1" applyFill="1" applyAlignment="1" applyProtection="1">
      <alignment horizontal="left" vertical="top" wrapText="1"/>
      <protection locked="0"/>
    </xf>
    <xf numFmtId="49" fontId="10" fillId="3" borderId="2"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0" fontId="2" fillId="0" borderId="2" xfId="0" applyFont="1" applyFill="1" applyBorder="1" applyAlignment="1">
      <alignment vertical="center" wrapText="1"/>
    </xf>
    <xf numFmtId="0" fontId="2" fillId="0" borderId="2" xfId="0" applyFont="1" applyBorder="1" applyAlignment="1">
      <alignment horizontal="center"/>
    </xf>
    <xf numFmtId="43" fontId="2" fillId="0" borderId="2" xfId="0" applyNumberFormat="1" applyFont="1" applyBorder="1" applyAlignment="1">
      <alignment horizontal="center" vertical="center"/>
    </xf>
    <xf numFmtId="4" fontId="11" fillId="0" borderId="0" xfId="5" applyNumberFormat="1" applyFill="1" applyBorder="1" applyProtection="1">
      <alignment horizontal="right" vertical="top" shrinkToFit="1"/>
    </xf>
    <xf numFmtId="43" fontId="0" fillId="0" borderId="0" xfId="0" applyNumberFormat="1"/>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12" fillId="0" borderId="0" xfId="0" applyNumberFormat="1" applyFont="1"/>
    <xf numFmtId="164" fontId="2" fillId="0" borderId="0" xfId="0" applyNumberFormat="1" applyFont="1" applyBorder="1" applyAlignment="1">
      <alignment wrapText="1"/>
    </xf>
    <xf numFmtId="164" fontId="2" fillId="0" borderId="0" xfId="0" applyNumberFormat="1" applyFont="1" applyBorder="1" applyAlignment="1">
      <alignment horizontal="right" wrapText="1"/>
    </xf>
    <xf numFmtId="164" fontId="2" fillId="0" borderId="0" xfId="0" applyNumberFormat="1" applyFont="1" applyAlignment="1">
      <alignment horizontal="center" vertical="center"/>
    </xf>
    <xf numFmtId="164" fontId="2" fillId="0" borderId="0" xfId="0" applyNumberFormat="1" applyFont="1" applyBorder="1" applyAlignment="1">
      <alignment horizontal="center" vertical="center"/>
    </xf>
    <xf numFmtId="164" fontId="2" fillId="0" borderId="0" xfId="1" applyNumberFormat="1" applyFont="1" applyAlignment="1">
      <alignment horizontal="center" vertical="center"/>
    </xf>
    <xf numFmtId="164" fontId="2" fillId="0" borderId="2" xfId="1"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164" fontId="2" fillId="0" borderId="2" xfId="1" applyNumberFormat="1" applyFont="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2" xfId="0" applyNumberFormat="1" applyFont="1" applyBorder="1" applyAlignment="1">
      <alignment horizontal="center" vertical="center"/>
    </xf>
  </cellXfs>
  <cellStyles count="13">
    <cellStyle name="xl29" xfId="6"/>
    <cellStyle name="xl30" xfId="7"/>
    <cellStyle name="xl31" xfId="3"/>
    <cellStyle name="xl33 2" xfId="4"/>
    <cellStyle name="xl35" xfId="8"/>
    <cellStyle name="xl36" xfId="5"/>
    <cellStyle name="xl37 2" xfId="9"/>
    <cellStyle name="xl40" xfId="2"/>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7/&#1055;&#1088;&#1080;&#1083;&#1086;&#1078;&#1077;&#1085;&#1080;&#1103;%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8">
          <cell r="G18">
            <v>270000</v>
          </cell>
          <cell r="K18">
            <v>270000</v>
          </cell>
          <cell r="L18">
            <v>0</v>
          </cell>
        </row>
        <row r="19">
          <cell r="G19">
            <v>115000</v>
          </cell>
          <cell r="K19">
            <v>115000</v>
          </cell>
          <cell r="L19">
            <v>0</v>
          </cell>
        </row>
        <row r="21">
          <cell r="G21">
            <v>275000</v>
          </cell>
          <cell r="K21">
            <v>275000</v>
          </cell>
          <cell r="L21">
            <v>0</v>
          </cell>
        </row>
        <row r="22">
          <cell r="G22">
            <v>125000</v>
          </cell>
          <cell r="K22">
            <v>125000</v>
          </cell>
          <cell r="L22">
            <v>0</v>
          </cell>
        </row>
        <row r="25">
          <cell r="G25">
            <v>200000</v>
          </cell>
          <cell r="K25">
            <v>200000</v>
          </cell>
          <cell r="L25">
            <v>0</v>
          </cell>
        </row>
        <row r="26">
          <cell r="K26">
            <v>0</v>
          </cell>
          <cell r="L26">
            <v>0</v>
          </cell>
        </row>
        <row r="29">
          <cell r="G29">
            <v>1005000</v>
          </cell>
          <cell r="K29">
            <v>1005000</v>
          </cell>
          <cell r="L29">
            <v>0</v>
          </cell>
        </row>
        <row r="33">
          <cell r="G33">
            <v>2002317.04</v>
          </cell>
          <cell r="K33">
            <v>2002317.04</v>
          </cell>
          <cell r="L33">
            <v>0</v>
          </cell>
        </row>
        <row r="35">
          <cell r="G35">
            <v>49902353.82</v>
          </cell>
          <cell r="K35">
            <v>49902353.82</v>
          </cell>
          <cell r="L35">
            <v>0</v>
          </cell>
        </row>
        <row r="37">
          <cell r="K37">
            <v>0</v>
          </cell>
          <cell r="L37">
            <v>0</v>
          </cell>
        </row>
        <row r="38">
          <cell r="K38">
            <v>0</v>
          </cell>
          <cell r="L38">
            <v>0</v>
          </cell>
        </row>
        <row r="40">
          <cell r="G40">
            <v>78528.61</v>
          </cell>
          <cell r="K40">
            <v>78528.61</v>
          </cell>
          <cell r="L40">
            <v>0</v>
          </cell>
        </row>
        <row r="41">
          <cell r="G41">
            <v>489648.98</v>
          </cell>
          <cell r="K41">
            <v>489648.98</v>
          </cell>
          <cell r="L41">
            <v>0</v>
          </cell>
        </row>
        <row r="43">
          <cell r="K43">
            <v>0</v>
          </cell>
          <cell r="L43">
            <v>0</v>
          </cell>
        </row>
        <row r="48">
          <cell r="K48">
            <v>0</v>
          </cell>
          <cell r="L48">
            <v>0</v>
          </cell>
        </row>
        <row r="54">
          <cell r="G54">
            <v>117435.97</v>
          </cell>
          <cell r="K54">
            <v>117435.97</v>
          </cell>
          <cell r="L54">
            <v>0</v>
          </cell>
        </row>
        <row r="55">
          <cell r="I55">
            <v>8527.4699999999993</v>
          </cell>
          <cell r="K55">
            <v>8527.4699999999993</v>
          </cell>
          <cell r="L55">
            <v>0</v>
          </cell>
        </row>
        <row r="60">
          <cell r="G60">
            <v>1040500</v>
          </cell>
          <cell r="K60">
            <v>1040500</v>
          </cell>
          <cell r="L60">
            <v>0</v>
          </cell>
        </row>
        <row r="63">
          <cell r="G63">
            <v>156000</v>
          </cell>
          <cell r="K63">
            <v>156000</v>
          </cell>
          <cell r="L63">
            <v>0</v>
          </cell>
        </row>
        <row r="66">
          <cell r="G66">
            <v>130000</v>
          </cell>
          <cell r="K66">
            <v>130000</v>
          </cell>
          <cell r="L66">
            <v>0</v>
          </cell>
        </row>
        <row r="69">
          <cell r="G69">
            <v>1686710</v>
          </cell>
          <cell r="K69">
            <v>1686710</v>
          </cell>
          <cell r="L69">
            <v>0</v>
          </cell>
        </row>
        <row r="73">
          <cell r="K73">
            <v>0</v>
          </cell>
          <cell r="L73">
            <v>0</v>
          </cell>
        </row>
        <row r="76">
          <cell r="G76">
            <v>1178100</v>
          </cell>
          <cell r="K76">
            <v>1178100</v>
          </cell>
          <cell r="L76">
            <v>0</v>
          </cell>
        </row>
        <row r="77">
          <cell r="G77">
            <v>5000</v>
          </cell>
          <cell r="K77">
            <v>5000</v>
          </cell>
          <cell r="L77">
            <v>0</v>
          </cell>
        </row>
        <row r="81">
          <cell r="K81">
            <v>0</v>
          </cell>
          <cell r="L81">
            <v>0</v>
          </cell>
        </row>
        <row r="83">
          <cell r="G83">
            <v>0</v>
          </cell>
          <cell r="K83">
            <v>0</v>
          </cell>
          <cell r="L83">
            <v>0</v>
          </cell>
        </row>
        <row r="87">
          <cell r="G87">
            <v>6000</v>
          </cell>
          <cell r="H87">
            <v>6000</v>
          </cell>
          <cell r="K87">
            <v>6000</v>
          </cell>
          <cell r="L87">
            <v>6000</v>
          </cell>
        </row>
        <row r="89">
          <cell r="G89">
            <v>1255636</v>
          </cell>
          <cell r="H89">
            <v>1255636</v>
          </cell>
          <cell r="K89">
            <v>1255636</v>
          </cell>
          <cell r="L89">
            <v>1255636</v>
          </cell>
        </row>
        <row r="90">
          <cell r="G90">
            <v>139364</v>
          </cell>
          <cell r="H90">
            <v>139364</v>
          </cell>
          <cell r="K90">
            <v>139364</v>
          </cell>
          <cell r="L90">
            <v>139364</v>
          </cell>
        </row>
        <row r="92">
          <cell r="K92">
            <v>0</v>
          </cell>
          <cell r="L92">
            <v>0</v>
          </cell>
        </row>
        <row r="93">
          <cell r="G93">
            <v>72000</v>
          </cell>
          <cell r="K93">
            <v>72000</v>
          </cell>
          <cell r="L93">
            <v>0</v>
          </cell>
        </row>
        <row r="95">
          <cell r="K95">
            <v>0</v>
          </cell>
          <cell r="L95">
            <v>0</v>
          </cell>
        </row>
        <row r="96">
          <cell r="K96">
            <v>0</v>
          </cell>
          <cell r="L96">
            <v>0</v>
          </cell>
        </row>
        <row r="98">
          <cell r="G98">
            <v>535000</v>
          </cell>
          <cell r="K98">
            <v>535000</v>
          </cell>
          <cell r="L98">
            <v>0</v>
          </cell>
        </row>
        <row r="100">
          <cell r="G100">
            <v>300000</v>
          </cell>
          <cell r="K100">
            <v>300000</v>
          </cell>
          <cell r="L100">
            <v>0</v>
          </cell>
        </row>
        <row r="103">
          <cell r="G103">
            <v>907880</v>
          </cell>
          <cell r="K103">
            <v>907880</v>
          </cell>
          <cell r="L103">
            <v>0</v>
          </cell>
        </row>
        <row r="105">
          <cell r="G105">
            <v>45212573</v>
          </cell>
          <cell r="K105">
            <v>45212573</v>
          </cell>
          <cell r="L105">
            <v>0</v>
          </cell>
        </row>
        <row r="107">
          <cell r="I107">
            <v>1364580.68</v>
          </cell>
          <cell r="K107">
            <v>1364580.68</v>
          </cell>
          <cell r="L107">
            <v>0</v>
          </cell>
        </row>
        <row r="109">
          <cell r="G109">
            <v>12800000</v>
          </cell>
          <cell r="I109">
            <v>545745.09000000008</v>
          </cell>
          <cell r="K109">
            <v>13345745.09</v>
          </cell>
          <cell r="L109">
            <v>0</v>
          </cell>
        </row>
        <row r="115">
          <cell r="G115">
            <v>3403100</v>
          </cell>
          <cell r="H115">
            <v>3403100</v>
          </cell>
          <cell r="I115">
            <v>-165325</v>
          </cell>
          <cell r="J115">
            <v>-165325</v>
          </cell>
          <cell r="K115">
            <v>3237775</v>
          </cell>
          <cell r="L115">
            <v>3237775</v>
          </cell>
        </row>
        <row r="116">
          <cell r="G116">
            <v>200000</v>
          </cell>
          <cell r="H116">
            <v>200000</v>
          </cell>
          <cell r="I116">
            <v>165325</v>
          </cell>
          <cell r="J116">
            <v>165325</v>
          </cell>
          <cell r="K116">
            <v>365325</v>
          </cell>
          <cell r="L116">
            <v>365325</v>
          </cell>
        </row>
        <row r="121">
          <cell r="G121">
            <v>13300</v>
          </cell>
          <cell r="K121">
            <v>13300</v>
          </cell>
          <cell r="L121">
            <v>0</v>
          </cell>
        </row>
        <row r="124">
          <cell r="G124">
            <v>200000</v>
          </cell>
          <cell r="K124">
            <v>200000</v>
          </cell>
          <cell r="L124">
            <v>0</v>
          </cell>
        </row>
        <row r="126">
          <cell r="G126">
            <v>6410930</v>
          </cell>
          <cell r="K126">
            <v>6410930</v>
          </cell>
          <cell r="L126">
            <v>0</v>
          </cell>
        </row>
        <row r="127">
          <cell r="G127">
            <v>252553.74</v>
          </cell>
          <cell r="K127">
            <v>252553.74</v>
          </cell>
          <cell r="L127">
            <v>0</v>
          </cell>
        </row>
        <row r="128">
          <cell r="G128">
            <v>5000</v>
          </cell>
          <cell r="K128">
            <v>5000</v>
          </cell>
          <cell r="L128">
            <v>0</v>
          </cell>
        </row>
        <row r="134">
          <cell r="G134">
            <v>600000</v>
          </cell>
          <cell r="K134">
            <v>600000</v>
          </cell>
          <cell r="L134">
            <v>0</v>
          </cell>
        </row>
        <row r="137">
          <cell r="G137">
            <v>150000</v>
          </cell>
          <cell r="K137">
            <v>150000</v>
          </cell>
          <cell r="L137">
            <v>0</v>
          </cell>
        </row>
        <row r="140">
          <cell r="G140">
            <v>110000</v>
          </cell>
          <cell r="K140">
            <v>110000</v>
          </cell>
          <cell r="L140">
            <v>0</v>
          </cell>
        </row>
        <row r="147">
          <cell r="G147">
            <v>13042</v>
          </cell>
          <cell r="H147">
            <v>13042</v>
          </cell>
          <cell r="K147">
            <v>13042</v>
          </cell>
          <cell r="L147">
            <v>13042</v>
          </cell>
        </row>
        <row r="149">
          <cell r="G149">
            <v>600</v>
          </cell>
          <cell r="K149">
            <v>600</v>
          </cell>
          <cell r="L149">
            <v>0</v>
          </cell>
        </row>
        <row r="153">
          <cell r="G153">
            <v>750000</v>
          </cell>
          <cell r="I153">
            <v>172078</v>
          </cell>
          <cell r="K153">
            <v>922078</v>
          </cell>
          <cell r="L153">
            <v>0</v>
          </cell>
        </row>
        <row r="155">
          <cell r="G155">
            <v>20085820.84</v>
          </cell>
          <cell r="K155">
            <v>20085820.84</v>
          </cell>
          <cell r="L155">
            <v>0</v>
          </cell>
        </row>
        <row r="157">
          <cell r="G157">
            <v>0</v>
          </cell>
          <cell r="K157">
            <v>0</v>
          </cell>
          <cell r="L157">
            <v>0</v>
          </cell>
        </row>
        <row r="159">
          <cell r="G159">
            <v>1580215.23</v>
          </cell>
          <cell r="I159">
            <v>111728.38</v>
          </cell>
          <cell r="K159">
            <v>1691943.6099999999</v>
          </cell>
          <cell r="L159">
            <v>0</v>
          </cell>
        </row>
        <row r="161">
          <cell r="G161">
            <v>0</v>
          </cell>
          <cell r="K161">
            <v>0</v>
          </cell>
          <cell r="L161">
            <v>0</v>
          </cell>
        </row>
        <row r="167">
          <cell r="G167">
            <v>260000</v>
          </cell>
          <cell r="K167">
            <v>260000</v>
          </cell>
          <cell r="L167">
            <v>0</v>
          </cell>
        </row>
        <row r="170">
          <cell r="G170">
            <v>198000</v>
          </cell>
          <cell r="K170">
            <v>198000</v>
          </cell>
          <cell r="L170">
            <v>0</v>
          </cell>
        </row>
        <row r="171">
          <cell r="G171">
            <v>0</v>
          </cell>
          <cell r="K171">
            <v>0</v>
          </cell>
          <cell r="L171">
            <v>0</v>
          </cell>
        </row>
        <row r="175">
          <cell r="G175">
            <v>100000</v>
          </cell>
          <cell r="K175">
            <v>100000</v>
          </cell>
          <cell r="L175">
            <v>0</v>
          </cell>
        </row>
        <row r="179">
          <cell r="G179">
            <v>56000</v>
          </cell>
          <cell r="H179">
            <v>56000</v>
          </cell>
          <cell r="K179">
            <v>56000</v>
          </cell>
          <cell r="L179">
            <v>56000</v>
          </cell>
        </row>
        <row r="185">
          <cell r="G185">
            <v>18808623.23</v>
          </cell>
          <cell r="K185">
            <v>18808623.23</v>
          </cell>
          <cell r="L185">
            <v>0</v>
          </cell>
        </row>
        <row r="192">
          <cell r="G192">
            <v>184316973.94999999</v>
          </cell>
          <cell r="I192">
            <v>7400000</v>
          </cell>
          <cell r="K192">
            <v>191716973.94999999</v>
          </cell>
          <cell r="L192">
            <v>0</v>
          </cell>
        </row>
        <row r="196">
          <cell r="G196">
            <v>0</v>
          </cell>
          <cell r="K196">
            <v>0</v>
          </cell>
          <cell r="L196">
            <v>0</v>
          </cell>
        </row>
        <row r="202">
          <cell r="G202">
            <v>58750</v>
          </cell>
          <cell r="K202">
            <v>58750</v>
          </cell>
          <cell r="L202">
            <v>0</v>
          </cell>
        </row>
        <row r="203">
          <cell r="G203">
            <v>441250</v>
          </cell>
          <cell r="K203">
            <v>441250</v>
          </cell>
          <cell r="L203">
            <v>0</v>
          </cell>
        </row>
        <row r="207">
          <cell r="K207">
            <v>0</v>
          </cell>
          <cell r="L207">
            <v>0</v>
          </cell>
        </row>
        <row r="208">
          <cell r="G208">
            <v>270000</v>
          </cell>
          <cell r="K208">
            <v>270000</v>
          </cell>
          <cell r="L208">
            <v>0</v>
          </cell>
        </row>
        <row r="215">
          <cell r="G215">
            <v>1076120</v>
          </cell>
          <cell r="K215">
            <v>1076120</v>
          </cell>
          <cell r="L215">
            <v>0</v>
          </cell>
        </row>
        <row r="222">
          <cell r="G222">
            <v>4130000</v>
          </cell>
          <cell r="K222">
            <v>4130000</v>
          </cell>
          <cell r="L222">
            <v>0</v>
          </cell>
        </row>
        <row r="228">
          <cell r="K228">
            <v>0</v>
          </cell>
          <cell r="L228">
            <v>0</v>
          </cell>
        </row>
        <row r="229">
          <cell r="G229">
            <v>71000</v>
          </cell>
          <cell r="K229">
            <v>71000</v>
          </cell>
          <cell r="L229">
            <v>0</v>
          </cell>
        </row>
        <row r="230">
          <cell r="G230">
            <v>300000</v>
          </cell>
          <cell r="K230">
            <v>300000</v>
          </cell>
          <cell r="L230">
            <v>0</v>
          </cell>
        </row>
        <row r="232">
          <cell r="G232">
            <v>140000</v>
          </cell>
          <cell r="K232">
            <v>140000</v>
          </cell>
          <cell r="L232">
            <v>0</v>
          </cell>
        </row>
        <row r="234">
          <cell r="G234">
            <v>152000</v>
          </cell>
          <cell r="K234">
            <v>152000</v>
          </cell>
          <cell r="L234">
            <v>0</v>
          </cell>
        </row>
        <row r="235">
          <cell r="K235">
            <v>0</v>
          </cell>
          <cell r="L235">
            <v>0</v>
          </cell>
        </row>
        <row r="238">
          <cell r="G238">
            <v>409100</v>
          </cell>
          <cell r="K238">
            <v>409100</v>
          </cell>
          <cell r="L238">
            <v>0</v>
          </cell>
        </row>
        <row r="240">
          <cell r="G240">
            <v>80000</v>
          </cell>
          <cell r="K240">
            <v>80000</v>
          </cell>
          <cell r="L240">
            <v>0</v>
          </cell>
        </row>
        <row r="243">
          <cell r="G243">
            <v>34600</v>
          </cell>
          <cell r="K243">
            <v>34600</v>
          </cell>
          <cell r="L243">
            <v>0</v>
          </cell>
        </row>
        <row r="244">
          <cell r="K244">
            <v>0</v>
          </cell>
          <cell r="L244">
            <v>0</v>
          </cell>
        </row>
        <row r="246">
          <cell r="G246">
            <v>200700</v>
          </cell>
          <cell r="K246">
            <v>200700</v>
          </cell>
          <cell r="L246">
            <v>0</v>
          </cell>
        </row>
        <row r="248">
          <cell r="G248">
            <v>238040</v>
          </cell>
          <cell r="K248">
            <v>238040</v>
          </cell>
          <cell r="L248">
            <v>0</v>
          </cell>
        </row>
        <row r="250">
          <cell r="G250">
            <v>561600</v>
          </cell>
          <cell r="K250">
            <v>561600</v>
          </cell>
          <cell r="L250">
            <v>0</v>
          </cell>
        </row>
        <row r="252">
          <cell r="G252">
            <v>35400</v>
          </cell>
          <cell r="K252">
            <v>35400</v>
          </cell>
          <cell r="L252">
            <v>0</v>
          </cell>
        </row>
        <row r="256">
          <cell r="G256">
            <v>59000</v>
          </cell>
          <cell r="H256">
            <v>59000</v>
          </cell>
          <cell r="K256">
            <v>59000</v>
          </cell>
          <cell r="L256">
            <v>59000</v>
          </cell>
        </row>
        <row r="258">
          <cell r="G258">
            <v>9023400</v>
          </cell>
          <cell r="H258">
            <v>9023400</v>
          </cell>
          <cell r="K258">
            <v>9023400</v>
          </cell>
          <cell r="L258">
            <v>9023400</v>
          </cell>
        </row>
        <row r="263">
          <cell r="G263">
            <v>327400</v>
          </cell>
          <cell r="H263">
            <v>327400</v>
          </cell>
          <cell r="K263">
            <v>327400</v>
          </cell>
          <cell r="L263">
            <v>327400</v>
          </cell>
        </row>
        <row r="265">
          <cell r="G265">
            <v>1620562</v>
          </cell>
          <cell r="H265">
            <v>1620562</v>
          </cell>
          <cell r="K265">
            <v>1620562</v>
          </cell>
          <cell r="L265">
            <v>1620562</v>
          </cell>
        </row>
        <row r="266">
          <cell r="G266">
            <v>141438</v>
          </cell>
          <cell r="H266">
            <v>141438</v>
          </cell>
          <cell r="K266">
            <v>141438</v>
          </cell>
          <cell r="L266">
            <v>141438</v>
          </cell>
        </row>
        <row r="272">
          <cell r="K272">
            <v>0</v>
          </cell>
          <cell r="L272">
            <v>0</v>
          </cell>
        </row>
        <row r="273">
          <cell r="K273">
            <v>0</v>
          </cell>
          <cell r="L273">
            <v>0</v>
          </cell>
        </row>
        <row r="280">
          <cell r="G280">
            <v>352280</v>
          </cell>
          <cell r="K280">
            <v>352280</v>
          </cell>
          <cell r="L280">
            <v>0</v>
          </cell>
        </row>
        <row r="281">
          <cell r="G281">
            <v>1347720</v>
          </cell>
          <cell r="K281">
            <v>1347720</v>
          </cell>
          <cell r="L281">
            <v>0</v>
          </cell>
        </row>
        <row r="287">
          <cell r="G287">
            <v>102000</v>
          </cell>
          <cell r="K287">
            <v>102000</v>
          </cell>
          <cell r="L287">
            <v>0</v>
          </cell>
        </row>
        <row r="289">
          <cell r="G289">
            <v>5097000</v>
          </cell>
          <cell r="K289">
            <v>5097000</v>
          </cell>
          <cell r="L289">
            <v>0</v>
          </cell>
        </row>
        <row r="294">
          <cell r="G294">
            <v>193000</v>
          </cell>
          <cell r="K294">
            <v>193000</v>
          </cell>
          <cell r="L294">
            <v>0</v>
          </cell>
        </row>
        <row r="296">
          <cell r="G296">
            <v>9990167</v>
          </cell>
          <cell r="K296">
            <v>9990167</v>
          </cell>
          <cell r="L296">
            <v>0</v>
          </cell>
        </row>
        <row r="304">
          <cell r="G304">
            <v>243000</v>
          </cell>
          <cell r="K304">
            <v>243000</v>
          </cell>
          <cell r="L304">
            <v>0</v>
          </cell>
        </row>
        <row r="305">
          <cell r="G305">
            <v>130000</v>
          </cell>
          <cell r="K305">
            <v>130000</v>
          </cell>
          <cell r="L305">
            <v>0</v>
          </cell>
        </row>
        <row r="308">
          <cell r="G308">
            <v>250000</v>
          </cell>
          <cell r="K308">
            <v>250000</v>
          </cell>
          <cell r="L308">
            <v>0</v>
          </cell>
        </row>
        <row r="313">
          <cell r="G313">
            <v>10165567.27</v>
          </cell>
          <cell r="K313">
            <v>10165567.27</v>
          </cell>
          <cell r="L313">
            <v>0</v>
          </cell>
        </row>
        <row r="321">
          <cell r="G321">
            <v>3000000</v>
          </cell>
          <cell r="K321">
            <v>3000000</v>
          </cell>
          <cell r="L321">
            <v>0</v>
          </cell>
        </row>
        <row r="327">
          <cell r="G327">
            <v>416286.45</v>
          </cell>
          <cell r="I327">
            <v>-8527.4699999999993</v>
          </cell>
          <cell r="K327">
            <v>407758.98000000004</v>
          </cell>
          <cell r="L327">
            <v>0</v>
          </cell>
        </row>
        <row r="332">
          <cell r="G332">
            <v>594000</v>
          </cell>
          <cell r="K332">
            <v>594000</v>
          </cell>
          <cell r="L332">
            <v>0</v>
          </cell>
        </row>
        <row r="335">
          <cell r="G335">
            <v>29600</v>
          </cell>
          <cell r="K335">
            <v>29600</v>
          </cell>
          <cell r="L335">
            <v>0</v>
          </cell>
        </row>
        <row r="338">
          <cell r="G338">
            <v>42000</v>
          </cell>
          <cell r="K338">
            <v>42000</v>
          </cell>
          <cell r="L338">
            <v>0</v>
          </cell>
        </row>
        <row r="341">
          <cell r="G341">
            <v>224890</v>
          </cell>
          <cell r="K341">
            <v>224890</v>
          </cell>
          <cell r="L341">
            <v>0</v>
          </cell>
        </row>
        <row r="345">
          <cell r="G345">
            <v>214800</v>
          </cell>
          <cell r="K345">
            <v>214800</v>
          </cell>
          <cell r="L345">
            <v>0</v>
          </cell>
        </row>
        <row r="346">
          <cell r="G346">
            <v>5200</v>
          </cell>
          <cell r="K346">
            <v>5200</v>
          </cell>
          <cell r="L346">
            <v>0</v>
          </cell>
        </row>
        <row r="350">
          <cell r="K350">
            <v>0</v>
          </cell>
          <cell r="L350">
            <v>0</v>
          </cell>
        </row>
        <row r="352">
          <cell r="G352">
            <v>337370.07</v>
          </cell>
          <cell r="I352">
            <v>2403543.1</v>
          </cell>
          <cell r="K352">
            <v>2740913.17</v>
          </cell>
          <cell r="L352">
            <v>0</v>
          </cell>
        </row>
        <row r="353">
          <cell r="G353">
            <v>40063940.32</v>
          </cell>
          <cell r="I353">
            <v>-2403543.1</v>
          </cell>
          <cell r="K353">
            <v>37660397.219999999</v>
          </cell>
          <cell r="L353">
            <v>0</v>
          </cell>
        </row>
        <row r="360">
          <cell r="G360">
            <v>10600000</v>
          </cell>
          <cell r="K360">
            <v>10600000</v>
          </cell>
          <cell r="L360">
            <v>0</v>
          </cell>
        </row>
        <row r="368">
          <cell r="G368">
            <v>4000</v>
          </cell>
          <cell r="K368">
            <v>4000</v>
          </cell>
          <cell r="L368">
            <v>0</v>
          </cell>
        </row>
        <row r="369">
          <cell r="G369">
            <v>200000</v>
          </cell>
          <cell r="K369">
            <v>200000</v>
          </cell>
          <cell r="L369">
            <v>0</v>
          </cell>
        </row>
        <row r="372">
          <cell r="G372">
            <v>100000</v>
          </cell>
          <cell r="K372">
            <v>100000</v>
          </cell>
          <cell r="L372">
            <v>0</v>
          </cell>
        </row>
        <row r="376">
          <cell r="G376">
            <v>4614831.01</v>
          </cell>
          <cell r="K376">
            <v>4614831.01</v>
          </cell>
          <cell r="L376">
            <v>0</v>
          </cell>
        </row>
        <row r="378">
          <cell r="K378">
            <v>0</v>
          </cell>
          <cell r="L378">
            <v>0</v>
          </cell>
        </row>
        <row r="384">
          <cell r="G384">
            <v>116277.58</v>
          </cell>
          <cell r="K384">
            <v>116277.58</v>
          </cell>
          <cell r="L384">
            <v>0</v>
          </cell>
        </row>
        <row r="389">
          <cell r="G389">
            <v>150000</v>
          </cell>
          <cell r="K389">
            <v>150000</v>
          </cell>
          <cell r="L389">
            <v>0</v>
          </cell>
        </row>
        <row r="393">
          <cell r="G393">
            <v>160000</v>
          </cell>
          <cell r="K393">
            <v>160000</v>
          </cell>
          <cell r="L393">
            <v>0</v>
          </cell>
        </row>
        <row r="399">
          <cell r="G399">
            <v>1263207.5</v>
          </cell>
          <cell r="H399">
            <v>1263207.5</v>
          </cell>
          <cell r="K399">
            <v>1263207.5</v>
          </cell>
          <cell r="L399">
            <v>1263207.5</v>
          </cell>
        </row>
        <row r="406">
          <cell r="G406">
            <v>9707275</v>
          </cell>
          <cell r="K406">
            <v>9707275</v>
          </cell>
          <cell r="L406">
            <v>0</v>
          </cell>
        </row>
        <row r="408">
          <cell r="G408">
            <v>1075100</v>
          </cell>
          <cell r="H408">
            <v>1075100</v>
          </cell>
          <cell r="K408">
            <v>1075100</v>
          </cell>
          <cell r="L408">
            <v>1075100</v>
          </cell>
        </row>
        <row r="410">
          <cell r="G410">
            <v>332140900</v>
          </cell>
          <cell r="H410">
            <v>332140900</v>
          </cell>
          <cell r="K410">
            <v>332140900</v>
          </cell>
          <cell r="L410">
            <v>332140900</v>
          </cell>
        </row>
        <row r="412">
          <cell r="G412">
            <v>237839821.91</v>
          </cell>
          <cell r="K412">
            <v>237839821.91</v>
          </cell>
          <cell r="L412">
            <v>0</v>
          </cell>
        </row>
        <row r="414">
          <cell r="G414">
            <v>72600</v>
          </cell>
          <cell r="K414">
            <v>72600</v>
          </cell>
          <cell r="L414">
            <v>0</v>
          </cell>
        </row>
        <row r="417">
          <cell r="G417">
            <v>110911.6</v>
          </cell>
          <cell r="K417">
            <v>110911.6</v>
          </cell>
          <cell r="L417">
            <v>0</v>
          </cell>
        </row>
        <row r="420">
          <cell r="G420">
            <v>7581790</v>
          </cell>
          <cell r="K420">
            <v>7581790</v>
          </cell>
          <cell r="L420">
            <v>0</v>
          </cell>
        </row>
        <row r="424">
          <cell r="K424">
            <v>0</v>
          </cell>
          <cell r="L424">
            <v>0</v>
          </cell>
        </row>
        <row r="430">
          <cell r="G430">
            <v>4876513</v>
          </cell>
          <cell r="K430">
            <v>4876513</v>
          </cell>
          <cell r="L430">
            <v>0</v>
          </cell>
        </row>
        <row r="432">
          <cell r="K432">
            <v>0</v>
          </cell>
          <cell r="L432">
            <v>0</v>
          </cell>
        </row>
        <row r="434">
          <cell r="G434">
            <v>430209100</v>
          </cell>
          <cell r="H434">
            <v>430209100</v>
          </cell>
          <cell r="J434">
            <v>0</v>
          </cell>
          <cell r="K434">
            <v>430209100</v>
          </cell>
          <cell r="L434">
            <v>430209100</v>
          </cell>
        </row>
        <row r="436">
          <cell r="G436">
            <v>69190817.739999995</v>
          </cell>
          <cell r="K436">
            <v>69190817.739999995</v>
          </cell>
          <cell r="L436">
            <v>0</v>
          </cell>
        </row>
        <row r="438">
          <cell r="G438">
            <v>0</v>
          </cell>
          <cell r="K438">
            <v>0</v>
          </cell>
          <cell r="L438">
            <v>0</v>
          </cell>
        </row>
        <row r="440">
          <cell r="K440">
            <v>0</v>
          </cell>
          <cell r="L440">
            <v>0</v>
          </cell>
        </row>
        <row r="442">
          <cell r="G442">
            <v>750000</v>
          </cell>
          <cell r="K442">
            <v>750000</v>
          </cell>
          <cell r="L442">
            <v>0</v>
          </cell>
        </row>
        <row r="445">
          <cell r="G445">
            <v>50000</v>
          </cell>
          <cell r="K445">
            <v>50000</v>
          </cell>
          <cell r="L445">
            <v>0</v>
          </cell>
        </row>
        <row r="447">
          <cell r="G447">
            <v>338951.6</v>
          </cell>
          <cell r="K447">
            <v>338951.6</v>
          </cell>
          <cell r="L447">
            <v>0</v>
          </cell>
        </row>
        <row r="451">
          <cell r="G451">
            <v>1635100</v>
          </cell>
          <cell r="H451">
            <v>1635100</v>
          </cell>
          <cell r="K451">
            <v>1635100</v>
          </cell>
          <cell r="L451">
            <v>1635100</v>
          </cell>
        </row>
        <row r="453">
          <cell r="G453">
            <v>24994600</v>
          </cell>
          <cell r="H453">
            <v>24994600</v>
          </cell>
          <cell r="K453">
            <v>24994600</v>
          </cell>
          <cell r="L453">
            <v>24994600</v>
          </cell>
        </row>
        <row r="455">
          <cell r="G455">
            <v>3308900</v>
          </cell>
          <cell r="K455">
            <v>3308900</v>
          </cell>
          <cell r="L455">
            <v>0</v>
          </cell>
        </row>
        <row r="461">
          <cell r="G461">
            <v>1406500</v>
          </cell>
          <cell r="K461">
            <v>1406500</v>
          </cell>
          <cell r="L461">
            <v>0</v>
          </cell>
        </row>
        <row r="463">
          <cell r="G463">
            <v>130017305</v>
          </cell>
          <cell r="K463">
            <v>130017305</v>
          </cell>
          <cell r="L463">
            <v>0</v>
          </cell>
        </row>
        <row r="466">
          <cell r="G466">
            <v>479000</v>
          </cell>
          <cell r="K466">
            <v>479000</v>
          </cell>
          <cell r="L466">
            <v>0</v>
          </cell>
        </row>
        <row r="472">
          <cell r="G472">
            <v>2328900</v>
          </cell>
          <cell r="H472">
            <v>2328900</v>
          </cell>
          <cell r="K472">
            <v>2328900</v>
          </cell>
          <cell r="L472">
            <v>2328900</v>
          </cell>
        </row>
        <row r="474">
          <cell r="G474">
            <v>735039</v>
          </cell>
          <cell r="K474">
            <v>735039</v>
          </cell>
          <cell r="L474">
            <v>0</v>
          </cell>
        </row>
        <row r="476">
          <cell r="G476">
            <v>180000</v>
          </cell>
          <cell r="K476">
            <v>180000</v>
          </cell>
          <cell r="L476">
            <v>0</v>
          </cell>
        </row>
        <row r="477">
          <cell r="K477">
            <v>0</v>
          </cell>
          <cell r="L477">
            <v>0</v>
          </cell>
        </row>
        <row r="479">
          <cell r="K479">
            <v>0</v>
          </cell>
          <cell r="L479">
            <v>0</v>
          </cell>
        </row>
        <row r="481">
          <cell r="G481">
            <v>1598400</v>
          </cell>
          <cell r="K481">
            <v>1598400</v>
          </cell>
          <cell r="L481">
            <v>0</v>
          </cell>
        </row>
        <row r="487">
          <cell r="K487">
            <v>0</v>
          </cell>
          <cell r="L487">
            <v>0</v>
          </cell>
        </row>
        <row r="489">
          <cell r="G489">
            <v>190000</v>
          </cell>
          <cell r="K489">
            <v>190000</v>
          </cell>
          <cell r="L489">
            <v>0</v>
          </cell>
        </row>
        <row r="491">
          <cell r="G491">
            <v>24210.43</v>
          </cell>
          <cell r="K491">
            <v>24210.43</v>
          </cell>
          <cell r="L491">
            <v>0</v>
          </cell>
        </row>
        <row r="493">
          <cell r="G493">
            <v>2531136.7999999998</v>
          </cell>
          <cell r="K493">
            <v>2531136.7999999998</v>
          </cell>
          <cell r="L493">
            <v>0</v>
          </cell>
        </row>
        <row r="495">
          <cell r="G495">
            <v>1200000</v>
          </cell>
          <cell r="K495">
            <v>1200000</v>
          </cell>
          <cell r="L495">
            <v>0</v>
          </cell>
        </row>
        <row r="497">
          <cell r="G497">
            <v>75789.570000000007</v>
          </cell>
          <cell r="K497">
            <v>75789.570000000007</v>
          </cell>
          <cell r="L497">
            <v>0</v>
          </cell>
        </row>
        <row r="499">
          <cell r="K499">
            <v>0</v>
          </cell>
          <cell r="L499">
            <v>0</v>
          </cell>
        </row>
        <row r="502">
          <cell r="G502">
            <v>1424712</v>
          </cell>
          <cell r="K502">
            <v>1424712</v>
          </cell>
          <cell r="L502">
            <v>0</v>
          </cell>
        </row>
        <row r="504">
          <cell r="G504">
            <v>35628462</v>
          </cell>
          <cell r="K504">
            <v>35628462</v>
          </cell>
          <cell r="L504">
            <v>0</v>
          </cell>
        </row>
        <row r="506">
          <cell r="G506">
            <v>19237831.82</v>
          </cell>
          <cell r="K506">
            <v>19237831.82</v>
          </cell>
          <cell r="L506">
            <v>0</v>
          </cell>
        </row>
        <row r="508">
          <cell r="G508">
            <v>15642751.57</v>
          </cell>
          <cell r="K508">
            <v>15642751.57</v>
          </cell>
          <cell r="L508">
            <v>0</v>
          </cell>
        </row>
        <row r="512">
          <cell r="G512">
            <v>435000</v>
          </cell>
          <cell r="K512">
            <v>435000</v>
          </cell>
          <cell r="L512">
            <v>0</v>
          </cell>
        </row>
        <row r="514">
          <cell r="G514">
            <v>32963000</v>
          </cell>
          <cell r="K514">
            <v>32963000</v>
          </cell>
          <cell r="L514">
            <v>0</v>
          </cell>
        </row>
        <row r="521">
          <cell r="G521">
            <v>1628800</v>
          </cell>
          <cell r="H521">
            <v>1628800</v>
          </cell>
          <cell r="K521">
            <v>1628800</v>
          </cell>
          <cell r="L521">
            <v>1628800</v>
          </cell>
        </row>
        <row r="523">
          <cell r="G523">
            <v>38200</v>
          </cell>
          <cell r="H523">
            <v>38200</v>
          </cell>
          <cell r="K523">
            <v>38200</v>
          </cell>
          <cell r="L523">
            <v>38200</v>
          </cell>
        </row>
        <row r="525">
          <cell r="G525">
            <v>628100</v>
          </cell>
          <cell r="H525">
            <v>628100</v>
          </cell>
          <cell r="K525">
            <v>628100</v>
          </cell>
          <cell r="L525">
            <v>628100</v>
          </cell>
        </row>
        <row r="531">
          <cell r="G531">
            <v>226080</v>
          </cell>
          <cell r="H531">
            <v>226080</v>
          </cell>
          <cell r="K531">
            <v>226080</v>
          </cell>
          <cell r="L531">
            <v>226080</v>
          </cell>
        </row>
        <row r="532">
          <cell r="G532">
            <v>339120</v>
          </cell>
          <cell r="H532">
            <v>339120</v>
          </cell>
          <cell r="K532">
            <v>339120</v>
          </cell>
          <cell r="L532">
            <v>339120</v>
          </cell>
        </row>
        <row r="534">
          <cell r="G534">
            <v>22606700</v>
          </cell>
          <cell r="H534">
            <v>22606700</v>
          </cell>
          <cell r="K534">
            <v>22606700</v>
          </cell>
          <cell r="L534">
            <v>22606700</v>
          </cell>
        </row>
        <row r="538">
          <cell r="K538">
            <v>0</v>
          </cell>
          <cell r="L538">
            <v>0</v>
          </cell>
        </row>
        <row r="539">
          <cell r="G539">
            <v>23337300</v>
          </cell>
          <cell r="H539">
            <v>23337300</v>
          </cell>
          <cell r="K539">
            <v>23337300</v>
          </cell>
          <cell r="L539">
            <v>23337300</v>
          </cell>
        </row>
        <row r="541">
          <cell r="K541">
            <v>0</v>
          </cell>
          <cell r="L541">
            <v>0</v>
          </cell>
        </row>
        <row r="542">
          <cell r="G542">
            <v>18900</v>
          </cell>
          <cell r="H542">
            <v>18900</v>
          </cell>
          <cell r="K542">
            <v>18900</v>
          </cell>
          <cell r="L542">
            <v>18900</v>
          </cell>
        </row>
        <row r="544">
          <cell r="G544">
            <v>4607288</v>
          </cell>
          <cell r="H544">
            <v>4607288</v>
          </cell>
          <cell r="K544">
            <v>4607288</v>
          </cell>
          <cell r="L544">
            <v>4607288</v>
          </cell>
        </row>
        <row r="545">
          <cell r="G545">
            <v>1559712</v>
          </cell>
          <cell r="H545">
            <v>1559712</v>
          </cell>
          <cell r="K545">
            <v>1559712</v>
          </cell>
          <cell r="L545">
            <v>1559712</v>
          </cell>
        </row>
        <row r="551">
          <cell r="G551">
            <v>790000</v>
          </cell>
          <cell r="K551">
            <v>790000</v>
          </cell>
          <cell r="L551">
            <v>0</v>
          </cell>
        </row>
        <row r="559">
          <cell r="G559">
            <v>25000</v>
          </cell>
          <cell r="I559">
            <v>-7000</v>
          </cell>
          <cell r="K559">
            <v>18000</v>
          </cell>
          <cell r="L559">
            <v>0</v>
          </cell>
        </row>
        <row r="560">
          <cell r="G560">
            <v>32421.49</v>
          </cell>
          <cell r="I560">
            <v>-9821.49</v>
          </cell>
          <cell r="K560">
            <v>22600</v>
          </cell>
          <cell r="L560">
            <v>0</v>
          </cell>
        </row>
        <row r="563">
          <cell r="G563">
            <v>60000</v>
          </cell>
          <cell r="K563">
            <v>60000</v>
          </cell>
          <cell r="L563">
            <v>0</v>
          </cell>
        </row>
        <row r="567">
          <cell r="G567">
            <v>3244371.31</v>
          </cell>
          <cell r="K567">
            <v>3244371.31</v>
          </cell>
          <cell r="L567">
            <v>0</v>
          </cell>
        </row>
        <row r="569">
          <cell r="K569">
            <v>0</v>
          </cell>
          <cell r="L569">
            <v>0</v>
          </cell>
        </row>
        <row r="571">
          <cell r="K571">
            <v>0</v>
          </cell>
          <cell r="L571">
            <v>0</v>
          </cell>
        </row>
        <row r="577">
          <cell r="K577">
            <v>0</v>
          </cell>
          <cell r="L577">
            <v>0</v>
          </cell>
        </row>
        <row r="578">
          <cell r="G578">
            <v>0</v>
          </cell>
          <cell r="K578">
            <v>0</v>
          </cell>
          <cell r="L578">
            <v>0</v>
          </cell>
        </row>
        <row r="583">
          <cell r="G583">
            <v>56000</v>
          </cell>
          <cell r="K583">
            <v>56000</v>
          </cell>
          <cell r="L583">
            <v>0</v>
          </cell>
        </row>
        <row r="587">
          <cell r="G587">
            <v>28578.51</v>
          </cell>
          <cell r="I587">
            <v>15821.49</v>
          </cell>
          <cell r="K587">
            <v>44400</v>
          </cell>
          <cell r="L587">
            <v>0</v>
          </cell>
        </row>
        <row r="588">
          <cell r="I588">
            <v>1000</v>
          </cell>
          <cell r="K588">
            <v>1000</v>
          </cell>
          <cell r="L588">
            <v>0</v>
          </cell>
        </row>
        <row r="595">
          <cell r="G595">
            <v>1500000</v>
          </cell>
          <cell r="K595">
            <v>1500000</v>
          </cell>
          <cell r="L595">
            <v>0</v>
          </cell>
        </row>
        <row r="597">
          <cell r="G597">
            <v>2654800</v>
          </cell>
          <cell r="H597">
            <v>2654800</v>
          </cell>
          <cell r="K597">
            <v>2654800</v>
          </cell>
          <cell r="L597">
            <v>2654800</v>
          </cell>
        </row>
        <row r="599">
          <cell r="G599">
            <v>95241647.689999998</v>
          </cell>
          <cell r="K599">
            <v>95241647.689999998</v>
          </cell>
          <cell r="L599">
            <v>0</v>
          </cell>
        </row>
        <row r="601">
          <cell r="G601">
            <v>139800</v>
          </cell>
          <cell r="K601">
            <v>139800</v>
          </cell>
          <cell r="L601">
            <v>0</v>
          </cell>
        </row>
        <row r="604">
          <cell r="G604">
            <v>0</v>
          </cell>
          <cell r="K604">
            <v>0</v>
          </cell>
          <cell r="L604">
            <v>0</v>
          </cell>
        </row>
        <row r="610">
          <cell r="G610">
            <v>144000</v>
          </cell>
          <cell r="K610">
            <v>144000</v>
          </cell>
          <cell r="L610">
            <v>0</v>
          </cell>
        </row>
        <row r="617">
          <cell r="G617">
            <v>950000</v>
          </cell>
          <cell r="K617">
            <v>950000</v>
          </cell>
          <cell r="L617">
            <v>0</v>
          </cell>
        </row>
        <row r="619">
          <cell r="G619">
            <v>456500</v>
          </cell>
          <cell r="H619">
            <v>456500</v>
          </cell>
          <cell r="K619">
            <v>456500</v>
          </cell>
          <cell r="L619">
            <v>456500</v>
          </cell>
        </row>
        <row r="621">
          <cell r="G621">
            <v>65819012.579999998</v>
          </cell>
          <cell r="K621">
            <v>65819012.579999998</v>
          </cell>
          <cell r="L621">
            <v>0</v>
          </cell>
        </row>
        <row r="623">
          <cell r="G623">
            <v>500000</v>
          </cell>
          <cell r="K623">
            <v>500000</v>
          </cell>
          <cell r="L623">
            <v>0</v>
          </cell>
        </row>
        <row r="625">
          <cell r="G625">
            <v>46012.54</v>
          </cell>
          <cell r="H625">
            <v>46012.54</v>
          </cell>
          <cell r="K625">
            <v>46012.54</v>
          </cell>
          <cell r="L625">
            <v>46012.54</v>
          </cell>
        </row>
        <row r="627">
          <cell r="G627">
            <v>24100</v>
          </cell>
          <cell r="K627">
            <v>24100</v>
          </cell>
          <cell r="L627">
            <v>0</v>
          </cell>
        </row>
        <row r="630">
          <cell r="G630">
            <v>0</v>
          </cell>
          <cell r="H630">
            <v>0</v>
          </cell>
          <cell r="K630">
            <v>0</v>
          </cell>
          <cell r="L630">
            <v>0</v>
          </cell>
        </row>
        <row r="632">
          <cell r="G632">
            <v>0</v>
          </cell>
          <cell r="K632">
            <v>0</v>
          </cell>
          <cell r="L632">
            <v>0</v>
          </cell>
        </row>
        <row r="636">
          <cell r="G636">
            <v>1400000</v>
          </cell>
          <cell r="K636">
            <v>1400000</v>
          </cell>
          <cell r="L636">
            <v>0</v>
          </cell>
        </row>
        <row r="638">
          <cell r="G638">
            <v>810800</v>
          </cell>
          <cell r="H638">
            <v>810800</v>
          </cell>
          <cell r="K638">
            <v>810800</v>
          </cell>
          <cell r="L638">
            <v>810800</v>
          </cell>
        </row>
        <row r="640">
          <cell r="G640">
            <v>110300571.38</v>
          </cell>
          <cell r="K640">
            <v>110300571.38</v>
          </cell>
          <cell r="L640">
            <v>0</v>
          </cell>
        </row>
        <row r="642">
          <cell r="G642">
            <v>42700</v>
          </cell>
          <cell r="K642">
            <v>42700</v>
          </cell>
          <cell r="L642">
            <v>0</v>
          </cell>
        </row>
        <row r="645">
          <cell r="K645">
            <v>0</v>
          </cell>
          <cell r="L645">
            <v>0</v>
          </cell>
        </row>
        <row r="647">
          <cell r="K647">
            <v>0</v>
          </cell>
          <cell r="L647">
            <v>0</v>
          </cell>
        </row>
        <row r="651">
          <cell r="G651">
            <v>250000</v>
          </cell>
          <cell r="K651">
            <v>250000</v>
          </cell>
          <cell r="L651">
            <v>0</v>
          </cell>
        </row>
        <row r="653">
          <cell r="G653">
            <v>14584600</v>
          </cell>
          <cell r="K653">
            <v>14584600</v>
          </cell>
          <cell r="L653">
            <v>0</v>
          </cell>
        </row>
        <row r="659">
          <cell r="K659">
            <v>0</v>
          </cell>
          <cell r="L659">
            <v>0</v>
          </cell>
        </row>
        <row r="664">
          <cell r="G664">
            <v>72000</v>
          </cell>
          <cell r="K664">
            <v>72000</v>
          </cell>
          <cell r="L664">
            <v>0</v>
          </cell>
        </row>
        <row r="668">
          <cell r="G668">
            <v>9000</v>
          </cell>
          <cell r="K668">
            <v>9000</v>
          </cell>
          <cell r="L668">
            <v>0</v>
          </cell>
        </row>
        <row r="672">
          <cell r="G672">
            <v>250000</v>
          </cell>
          <cell r="K672">
            <v>250000</v>
          </cell>
          <cell r="L672">
            <v>0</v>
          </cell>
        </row>
        <row r="674">
          <cell r="G674">
            <v>14597500</v>
          </cell>
          <cell r="K674">
            <v>14597500</v>
          </cell>
          <cell r="L674">
            <v>0</v>
          </cell>
        </row>
        <row r="677">
          <cell r="G677">
            <v>0</v>
          </cell>
          <cell r="K677">
            <v>0</v>
          </cell>
          <cell r="L677">
            <v>0</v>
          </cell>
        </row>
        <row r="684">
          <cell r="K684">
            <v>0</v>
          </cell>
          <cell r="L684">
            <v>0</v>
          </cell>
        </row>
        <row r="686">
          <cell r="G686">
            <v>225500</v>
          </cell>
          <cell r="I686">
            <v>310000</v>
          </cell>
          <cell r="K686">
            <v>535500</v>
          </cell>
          <cell r="L686">
            <v>0</v>
          </cell>
        </row>
        <row r="688">
          <cell r="G688">
            <v>310000</v>
          </cell>
          <cell r="I688">
            <v>-310000</v>
          </cell>
          <cell r="K688">
            <v>0</v>
          </cell>
          <cell r="L688">
            <v>0</v>
          </cell>
        </row>
        <row r="696">
          <cell r="G696">
            <v>24700</v>
          </cell>
          <cell r="K696">
            <v>24700</v>
          </cell>
          <cell r="L696">
            <v>0</v>
          </cell>
        </row>
        <row r="697">
          <cell r="G697">
            <v>100000</v>
          </cell>
          <cell r="K697">
            <v>100000</v>
          </cell>
          <cell r="L697">
            <v>0</v>
          </cell>
        </row>
        <row r="700">
          <cell r="G700">
            <v>241900</v>
          </cell>
          <cell r="K700">
            <v>241900</v>
          </cell>
          <cell r="L700">
            <v>0</v>
          </cell>
        </row>
        <row r="704">
          <cell r="G704">
            <v>10849506.34</v>
          </cell>
          <cell r="K704">
            <v>10849506.34</v>
          </cell>
          <cell r="L704">
            <v>0</v>
          </cell>
        </row>
        <row r="706">
          <cell r="K706">
            <v>0</v>
          </cell>
          <cell r="L706">
            <v>0</v>
          </cell>
        </row>
        <row r="707">
          <cell r="K707">
            <v>0</v>
          </cell>
          <cell r="L707">
            <v>0</v>
          </cell>
        </row>
        <row r="709">
          <cell r="G709">
            <v>60568.02</v>
          </cell>
          <cell r="K709">
            <v>60568.02</v>
          </cell>
          <cell r="L709">
            <v>0</v>
          </cell>
        </row>
        <row r="710">
          <cell r="G710">
            <v>141325.38</v>
          </cell>
          <cell r="K710">
            <v>141325.38</v>
          </cell>
          <cell r="L710">
            <v>0</v>
          </cell>
        </row>
        <row r="712">
          <cell r="K712">
            <v>0</v>
          </cell>
          <cell r="L712">
            <v>0</v>
          </cell>
        </row>
        <row r="718">
          <cell r="G718">
            <v>386900</v>
          </cell>
          <cell r="K718">
            <v>386900</v>
          </cell>
          <cell r="L718">
            <v>0</v>
          </cell>
        </row>
        <row r="721">
          <cell r="G721">
            <v>13100</v>
          </cell>
          <cell r="K721">
            <v>13100</v>
          </cell>
          <cell r="L721">
            <v>0</v>
          </cell>
        </row>
        <row r="725">
          <cell r="G725">
            <v>216600</v>
          </cell>
          <cell r="K725">
            <v>216600</v>
          </cell>
          <cell r="L725">
            <v>0</v>
          </cell>
        </row>
        <row r="726">
          <cell r="G726">
            <v>2400</v>
          </cell>
          <cell r="K726">
            <v>2400</v>
          </cell>
          <cell r="L726">
            <v>0</v>
          </cell>
        </row>
        <row r="733">
          <cell r="G733">
            <v>10336445</v>
          </cell>
          <cell r="H733">
            <v>10336445</v>
          </cell>
          <cell r="K733">
            <v>10336445</v>
          </cell>
          <cell r="L733">
            <v>10336445</v>
          </cell>
        </row>
        <row r="735">
          <cell r="G735">
            <v>17620</v>
          </cell>
          <cell r="H735">
            <v>17620</v>
          </cell>
          <cell r="K735">
            <v>17620</v>
          </cell>
          <cell r="L735">
            <v>17620</v>
          </cell>
        </row>
        <row r="737">
          <cell r="G737">
            <v>675410</v>
          </cell>
          <cell r="K737">
            <v>675410</v>
          </cell>
          <cell r="L737">
            <v>0</v>
          </cell>
        </row>
        <row r="742">
          <cell r="G742">
            <v>0</v>
          </cell>
          <cell r="K742">
            <v>0</v>
          </cell>
          <cell r="L742">
            <v>0</v>
          </cell>
        </row>
        <row r="743">
          <cell r="G743">
            <v>0</v>
          </cell>
          <cell r="K743">
            <v>0</v>
          </cell>
          <cell r="L743">
            <v>0</v>
          </cell>
        </row>
        <row r="745">
          <cell r="G745">
            <v>0</v>
          </cell>
          <cell r="K745">
            <v>0</v>
          </cell>
          <cell r="L745">
            <v>0</v>
          </cell>
        </row>
        <row r="751">
          <cell r="K751">
            <v>0</v>
          </cell>
          <cell r="L751">
            <v>0</v>
          </cell>
        </row>
        <row r="753">
          <cell r="G753">
            <v>1889668.29</v>
          </cell>
          <cell r="K753">
            <v>1889668.29</v>
          </cell>
          <cell r="L753">
            <v>0</v>
          </cell>
        </row>
        <row r="756">
          <cell r="G756">
            <v>29928617.469999999</v>
          </cell>
          <cell r="H756">
            <v>29928617.469999999</v>
          </cell>
          <cell r="K756">
            <v>29928617.469999999</v>
          </cell>
          <cell r="L756">
            <v>29928617.469999999</v>
          </cell>
        </row>
        <row r="758">
          <cell r="G758">
            <v>23549797</v>
          </cell>
          <cell r="H758">
            <v>23549797</v>
          </cell>
          <cell r="K758">
            <v>23549797</v>
          </cell>
          <cell r="L758">
            <v>23549797</v>
          </cell>
        </row>
        <row r="760">
          <cell r="G760">
            <v>110494772.84</v>
          </cell>
          <cell r="K760">
            <v>110494772.84</v>
          </cell>
          <cell r="L760">
            <v>0</v>
          </cell>
        </row>
        <row r="762">
          <cell r="G762">
            <v>558738.06999999995</v>
          </cell>
          <cell r="K762">
            <v>558738.06999999995</v>
          </cell>
          <cell r="L762">
            <v>0</v>
          </cell>
        </row>
        <row r="764">
          <cell r="G764">
            <v>221061.16</v>
          </cell>
          <cell r="K764">
            <v>221061.16</v>
          </cell>
          <cell r="L764">
            <v>0</v>
          </cell>
        </row>
        <row r="766">
          <cell r="G766">
            <v>10130000</v>
          </cell>
          <cell r="K766">
            <v>10130000</v>
          </cell>
          <cell r="L766">
            <v>0</v>
          </cell>
        </row>
        <row r="767">
          <cell r="K767">
            <v>0</v>
          </cell>
          <cell r="L767">
            <v>0</v>
          </cell>
        </row>
        <row r="769">
          <cell r="G769">
            <v>1739463</v>
          </cell>
          <cell r="K769">
            <v>1739463</v>
          </cell>
          <cell r="L769">
            <v>0</v>
          </cell>
        </row>
        <row r="776">
          <cell r="G776">
            <v>0</v>
          </cell>
          <cell r="K776">
            <v>0</v>
          </cell>
          <cell r="L776">
            <v>0</v>
          </cell>
        </row>
        <row r="779">
          <cell r="K779">
            <v>0</v>
          </cell>
          <cell r="L779">
            <v>0</v>
          </cell>
        </row>
        <row r="781">
          <cell r="G781">
            <v>1000000</v>
          </cell>
          <cell r="K781">
            <v>1000000</v>
          </cell>
          <cell r="L781">
            <v>0</v>
          </cell>
        </row>
        <row r="787">
          <cell r="G787">
            <v>200000</v>
          </cell>
          <cell r="K787">
            <v>200000</v>
          </cell>
          <cell r="L787">
            <v>0</v>
          </cell>
        </row>
        <row r="789">
          <cell r="G789">
            <v>22500</v>
          </cell>
          <cell r="K789">
            <v>22500</v>
          </cell>
          <cell r="L789">
            <v>0</v>
          </cell>
        </row>
        <row r="792">
          <cell r="G792">
            <v>2397390</v>
          </cell>
          <cell r="K792">
            <v>2397390</v>
          </cell>
          <cell r="L792">
            <v>0</v>
          </cell>
        </row>
        <row r="796">
          <cell r="G796">
            <v>3500000</v>
          </cell>
          <cell r="K796">
            <v>3500000</v>
          </cell>
          <cell r="L796">
            <v>0</v>
          </cell>
        </row>
        <row r="800">
          <cell r="G800">
            <v>5403.17</v>
          </cell>
          <cell r="K800">
            <v>5403.17</v>
          </cell>
          <cell r="L800">
            <v>0</v>
          </cell>
        </row>
        <row r="802">
          <cell r="G802">
            <v>200000</v>
          </cell>
          <cell r="K802">
            <v>200000</v>
          </cell>
          <cell r="L802">
            <v>0</v>
          </cell>
        </row>
        <row r="808">
          <cell r="G808">
            <v>1540000</v>
          </cell>
          <cell r="K808">
            <v>1540000</v>
          </cell>
          <cell r="L808">
            <v>0</v>
          </cell>
        </row>
        <row r="813">
          <cell r="G813">
            <v>15890067.9</v>
          </cell>
          <cell r="K813">
            <v>15890067.9</v>
          </cell>
          <cell r="L813">
            <v>0</v>
          </cell>
        </row>
        <row r="815">
          <cell r="G815">
            <v>3757234.7</v>
          </cell>
          <cell r="K815">
            <v>3757234.7</v>
          </cell>
          <cell r="L815">
            <v>0</v>
          </cell>
        </row>
        <row r="817">
          <cell r="G817">
            <v>775600</v>
          </cell>
          <cell r="K817">
            <v>775600</v>
          </cell>
          <cell r="L817">
            <v>0</v>
          </cell>
        </row>
        <row r="820">
          <cell r="G820">
            <v>1700000</v>
          </cell>
          <cell r="K820">
            <v>1700000</v>
          </cell>
          <cell r="L820">
            <v>0</v>
          </cell>
        </row>
        <row r="824">
          <cell r="G824">
            <v>2000000</v>
          </cell>
          <cell r="H824">
            <v>2000000</v>
          </cell>
          <cell r="K824">
            <v>2000000</v>
          </cell>
          <cell r="L824">
            <v>2000000</v>
          </cell>
        </row>
        <row r="826">
          <cell r="G826">
            <v>8903919.6799999997</v>
          </cell>
          <cell r="K826">
            <v>8903919.6799999997</v>
          </cell>
          <cell r="L826">
            <v>0</v>
          </cell>
        </row>
        <row r="828">
          <cell r="G828">
            <v>100000</v>
          </cell>
          <cell r="K828">
            <v>100000</v>
          </cell>
          <cell r="L828">
            <v>0</v>
          </cell>
        </row>
        <row r="830">
          <cell r="G830">
            <v>590071.94999999995</v>
          </cell>
          <cell r="K830">
            <v>590071.94999999995</v>
          </cell>
          <cell r="L830">
            <v>0</v>
          </cell>
        </row>
        <row r="832">
          <cell r="I832">
            <v>203734.89</v>
          </cell>
          <cell r="K832">
            <v>203734.89</v>
          </cell>
          <cell r="L832">
            <v>0</v>
          </cell>
        </row>
        <row r="834">
          <cell r="G834">
            <v>779321.85</v>
          </cell>
          <cell r="I834">
            <v>-194830.47</v>
          </cell>
          <cell r="K834">
            <v>584491.38</v>
          </cell>
          <cell r="L834">
            <v>0</v>
          </cell>
        </row>
        <row r="837">
          <cell r="G837">
            <v>442496</v>
          </cell>
          <cell r="K837">
            <v>442496</v>
          </cell>
          <cell r="L837">
            <v>0</v>
          </cell>
        </row>
        <row r="839">
          <cell r="G839">
            <v>1000000</v>
          </cell>
          <cell r="K839">
            <v>1000000</v>
          </cell>
          <cell r="L839">
            <v>0</v>
          </cell>
        </row>
        <row r="841">
          <cell r="G841">
            <v>800000</v>
          </cell>
          <cell r="K841">
            <v>800000</v>
          </cell>
          <cell r="L841">
            <v>0</v>
          </cell>
        </row>
        <row r="843">
          <cell r="G843">
            <v>2826826.6</v>
          </cell>
          <cell r="K843">
            <v>2826826.6</v>
          </cell>
          <cell r="L843">
            <v>0</v>
          </cell>
        </row>
        <row r="846">
          <cell r="G846">
            <v>4160896.2</v>
          </cell>
          <cell r="H846">
            <v>0</v>
          </cell>
          <cell r="K846">
            <v>4160896.2</v>
          </cell>
          <cell r="L846">
            <v>0</v>
          </cell>
        </row>
        <row r="848">
          <cell r="G848">
            <v>12747860.6</v>
          </cell>
          <cell r="K848">
            <v>12747860.6</v>
          </cell>
          <cell r="L848">
            <v>0</v>
          </cell>
        </row>
        <row r="851">
          <cell r="G851">
            <v>553000</v>
          </cell>
          <cell r="K851">
            <v>553000</v>
          </cell>
          <cell r="L851">
            <v>0</v>
          </cell>
        </row>
        <row r="854">
          <cell r="G854">
            <v>200000</v>
          </cell>
          <cell r="K854">
            <v>200000</v>
          </cell>
          <cell r="L854">
            <v>0</v>
          </cell>
        </row>
        <row r="858">
          <cell r="G858">
            <v>4004096.72</v>
          </cell>
          <cell r="K858">
            <v>4004096.72</v>
          </cell>
          <cell r="L858">
            <v>0</v>
          </cell>
        </row>
        <row r="860">
          <cell r="G860">
            <v>4976808.68</v>
          </cell>
          <cell r="K860">
            <v>4976808.68</v>
          </cell>
          <cell r="L860">
            <v>0</v>
          </cell>
        </row>
        <row r="862">
          <cell r="G862">
            <v>0</v>
          </cell>
          <cell r="K862">
            <v>0</v>
          </cell>
          <cell r="L862">
            <v>0</v>
          </cell>
        </row>
        <row r="865">
          <cell r="G865">
            <v>1768101.36</v>
          </cell>
          <cell r="K865">
            <v>1768101.36</v>
          </cell>
          <cell r="L865">
            <v>0</v>
          </cell>
        </row>
        <row r="869">
          <cell r="G869">
            <v>432230</v>
          </cell>
          <cell r="K869">
            <v>432230</v>
          </cell>
          <cell r="L869">
            <v>0</v>
          </cell>
        </row>
        <row r="871">
          <cell r="G871">
            <v>8205773</v>
          </cell>
          <cell r="H871">
            <v>8205773</v>
          </cell>
          <cell r="K871">
            <v>8205773</v>
          </cell>
          <cell r="L871">
            <v>8205773</v>
          </cell>
        </row>
        <row r="874">
          <cell r="G874">
            <v>216110</v>
          </cell>
          <cell r="K874">
            <v>216110</v>
          </cell>
          <cell r="L874">
            <v>0</v>
          </cell>
        </row>
        <row r="876">
          <cell r="G876">
            <v>4102887</v>
          </cell>
          <cell r="H876">
            <v>4102887</v>
          </cell>
          <cell r="K876">
            <v>4102887</v>
          </cell>
          <cell r="L876">
            <v>4102887</v>
          </cell>
        </row>
        <row r="881">
          <cell r="G881">
            <v>1400075.5</v>
          </cell>
          <cell r="K881">
            <v>1400075.5</v>
          </cell>
          <cell r="L881">
            <v>0</v>
          </cell>
        </row>
        <row r="883">
          <cell r="G883">
            <v>306800</v>
          </cell>
          <cell r="K883">
            <v>306800</v>
          </cell>
          <cell r="L883">
            <v>0</v>
          </cell>
        </row>
        <row r="885">
          <cell r="G885">
            <v>19047258.699999999</v>
          </cell>
          <cell r="K885">
            <v>19047258.699999999</v>
          </cell>
          <cell r="L885">
            <v>0</v>
          </cell>
        </row>
        <row r="886">
          <cell r="G886">
            <v>2385349.13</v>
          </cell>
          <cell r="K886">
            <v>2385349.13</v>
          </cell>
          <cell r="L886">
            <v>0</v>
          </cell>
        </row>
        <row r="887">
          <cell r="G887">
            <v>490000</v>
          </cell>
          <cell r="K887">
            <v>490000</v>
          </cell>
          <cell r="L887">
            <v>0</v>
          </cell>
        </row>
        <row r="894">
          <cell r="G894">
            <v>1467500</v>
          </cell>
          <cell r="K894">
            <v>1467500</v>
          </cell>
          <cell r="L894">
            <v>0</v>
          </cell>
        </row>
        <row r="901">
          <cell r="G901">
            <v>300000</v>
          </cell>
          <cell r="K901">
            <v>300000</v>
          </cell>
          <cell r="L901">
            <v>0</v>
          </cell>
        </row>
        <row r="908">
          <cell r="G908">
            <v>1237625</v>
          </cell>
          <cell r="K908">
            <v>1237625</v>
          </cell>
          <cell r="L908">
            <v>0</v>
          </cell>
        </row>
        <row r="910">
          <cell r="G910">
            <v>634363</v>
          </cell>
          <cell r="K910">
            <v>634363</v>
          </cell>
          <cell r="L910">
            <v>0</v>
          </cell>
        </row>
        <row r="911">
          <cell r="G911">
            <v>50000</v>
          </cell>
          <cell r="K911">
            <v>50000</v>
          </cell>
        </row>
        <row r="913">
          <cell r="G913">
            <v>60000</v>
          </cell>
          <cell r="K913">
            <v>60000</v>
          </cell>
          <cell r="L913">
            <v>0</v>
          </cell>
        </row>
        <row r="919">
          <cell r="G919">
            <v>31200</v>
          </cell>
          <cell r="K919">
            <v>31200</v>
          </cell>
          <cell r="L919">
            <v>0</v>
          </cell>
        </row>
        <row r="920">
          <cell r="G920">
            <v>95000</v>
          </cell>
          <cell r="K920">
            <v>95000</v>
          </cell>
          <cell r="L920">
            <v>0</v>
          </cell>
        </row>
        <row r="923">
          <cell r="G923">
            <v>120000</v>
          </cell>
          <cell r="K923">
            <v>120000</v>
          </cell>
          <cell r="L923">
            <v>0</v>
          </cell>
        </row>
        <row r="927">
          <cell r="G927">
            <v>973636.45</v>
          </cell>
          <cell r="K927">
            <v>973636.45</v>
          </cell>
          <cell r="L927">
            <v>0</v>
          </cell>
        </row>
        <row r="929">
          <cell r="G929">
            <v>1595082.94</v>
          </cell>
          <cell r="K929">
            <v>1595082.94</v>
          </cell>
          <cell r="L929">
            <v>0</v>
          </cell>
        </row>
        <row r="931">
          <cell r="G931">
            <v>111051</v>
          </cell>
          <cell r="K931">
            <v>111051</v>
          </cell>
          <cell r="L931">
            <v>0</v>
          </cell>
        </row>
        <row r="932">
          <cell r="G932">
            <v>100000</v>
          </cell>
          <cell r="K932">
            <v>100000</v>
          </cell>
          <cell r="L932">
            <v>0</v>
          </cell>
        </row>
        <row r="934">
          <cell r="G934">
            <v>4862648.37</v>
          </cell>
          <cell r="K934">
            <v>4862648.37</v>
          </cell>
          <cell r="L934">
            <v>0</v>
          </cell>
        </row>
        <row r="936">
          <cell r="K936">
            <v>0</v>
          </cell>
          <cell r="L936">
            <v>0</v>
          </cell>
        </row>
        <row r="937">
          <cell r="K937">
            <v>0</v>
          </cell>
          <cell r="L937">
            <v>0</v>
          </cell>
        </row>
        <row r="939">
          <cell r="K939">
            <v>0</v>
          </cell>
          <cell r="L939">
            <v>0</v>
          </cell>
        </row>
        <row r="945">
          <cell r="G945">
            <v>150000</v>
          </cell>
          <cell r="K945">
            <v>150000</v>
          </cell>
          <cell r="L945">
            <v>0</v>
          </cell>
        </row>
        <row r="948">
          <cell r="G948">
            <v>71000</v>
          </cell>
          <cell r="K948">
            <v>71000</v>
          </cell>
          <cell r="L948">
            <v>0</v>
          </cell>
        </row>
        <row r="952">
          <cell r="G952">
            <v>93200</v>
          </cell>
          <cell r="K952">
            <v>93200</v>
          </cell>
          <cell r="L952">
            <v>0</v>
          </cell>
        </row>
        <row r="953">
          <cell r="G953">
            <v>3500</v>
          </cell>
          <cell r="K953">
            <v>3500</v>
          </cell>
          <cell r="L953">
            <v>0</v>
          </cell>
        </row>
        <row r="957">
          <cell r="G957">
            <v>220938</v>
          </cell>
          <cell r="K957">
            <v>220938</v>
          </cell>
          <cell r="L957">
            <v>0</v>
          </cell>
        </row>
        <row r="965">
          <cell r="G965">
            <v>197300</v>
          </cell>
          <cell r="K965">
            <v>197300</v>
          </cell>
          <cell r="L965">
            <v>0</v>
          </cell>
        </row>
        <row r="966">
          <cell r="G966">
            <v>52700</v>
          </cell>
          <cell r="K966">
            <v>52700</v>
          </cell>
          <cell r="L966">
            <v>0</v>
          </cell>
        </row>
        <row r="968">
          <cell r="G968">
            <v>149000</v>
          </cell>
          <cell r="K968">
            <v>149000</v>
          </cell>
          <cell r="L968">
            <v>0</v>
          </cell>
        </row>
        <row r="969">
          <cell r="G969">
            <v>73000</v>
          </cell>
          <cell r="K969">
            <v>73000</v>
          </cell>
          <cell r="L969">
            <v>0</v>
          </cell>
        </row>
        <row r="972">
          <cell r="K972">
            <v>0</v>
          </cell>
          <cell r="L972">
            <v>0</v>
          </cell>
        </row>
        <row r="973">
          <cell r="K973">
            <v>0</v>
          </cell>
          <cell r="L973">
            <v>0</v>
          </cell>
        </row>
        <row r="976">
          <cell r="K976">
            <v>0</v>
          </cell>
          <cell r="L976">
            <v>0</v>
          </cell>
        </row>
        <row r="980">
          <cell r="G980">
            <v>1380666</v>
          </cell>
          <cell r="K980">
            <v>1380666</v>
          </cell>
          <cell r="L980">
            <v>0</v>
          </cell>
        </row>
        <row r="982">
          <cell r="G982">
            <v>1122616</v>
          </cell>
          <cell r="K982">
            <v>1122616</v>
          </cell>
          <cell r="L982">
            <v>0</v>
          </cell>
        </row>
        <row r="984">
          <cell r="G984">
            <v>0</v>
          </cell>
          <cell r="K984">
            <v>0</v>
          </cell>
          <cell r="L984">
            <v>0</v>
          </cell>
        </row>
        <row r="985">
          <cell r="G985">
            <v>15000</v>
          </cell>
          <cell r="K985">
            <v>15000</v>
          </cell>
          <cell r="L985">
            <v>0</v>
          </cell>
        </row>
        <row r="986">
          <cell r="G986">
            <v>14900</v>
          </cell>
          <cell r="K986">
            <v>14900</v>
          </cell>
          <cell r="L986">
            <v>0</v>
          </cell>
        </row>
        <row r="988">
          <cell r="G988">
            <v>50000</v>
          </cell>
          <cell r="K988">
            <v>50000</v>
          </cell>
          <cell r="L988">
            <v>0</v>
          </cell>
        </row>
        <row r="994">
          <cell r="G994">
            <v>190904</v>
          </cell>
          <cell r="K994">
            <v>190904</v>
          </cell>
          <cell r="L994">
            <v>0</v>
          </cell>
        </row>
        <row r="997">
          <cell r="K997">
            <v>0</v>
          </cell>
          <cell r="L997">
            <v>0</v>
          </cell>
        </row>
        <row r="1001">
          <cell r="K1001">
            <v>0</v>
          </cell>
          <cell r="L1001">
            <v>0</v>
          </cell>
        </row>
        <row r="1002">
          <cell r="K1002">
            <v>0</v>
          </cell>
          <cell r="L1002">
            <v>0</v>
          </cell>
        </row>
        <row r="1005">
          <cell r="G1005">
            <v>45169</v>
          </cell>
          <cell r="K1005">
            <v>45169</v>
          </cell>
          <cell r="L1005">
            <v>0</v>
          </cell>
        </row>
        <row r="1013">
          <cell r="G1013">
            <v>8319858.71</v>
          </cell>
          <cell r="K1013">
            <v>8319858.71</v>
          </cell>
          <cell r="L1013">
            <v>0</v>
          </cell>
        </row>
        <row r="1015">
          <cell r="K1015">
            <v>0</v>
          </cell>
          <cell r="L1015">
            <v>0</v>
          </cell>
        </row>
        <row r="1016">
          <cell r="K1016">
            <v>0</v>
          </cell>
          <cell r="L1016">
            <v>0</v>
          </cell>
        </row>
        <row r="1018">
          <cell r="K1018">
            <v>0</v>
          </cell>
          <cell r="L1018">
            <v>0</v>
          </cell>
        </row>
        <row r="1022">
          <cell r="G1022">
            <v>59700</v>
          </cell>
          <cell r="K1022">
            <v>59700</v>
          </cell>
          <cell r="L1022">
            <v>0</v>
          </cell>
        </row>
        <row r="1023">
          <cell r="G1023">
            <v>138700</v>
          </cell>
          <cell r="K1023">
            <v>138700</v>
          </cell>
          <cell r="L1023">
            <v>0</v>
          </cell>
        </row>
        <row r="1026">
          <cell r="G1026">
            <v>378400</v>
          </cell>
          <cell r="K1026">
            <v>378400</v>
          </cell>
          <cell r="L1026">
            <v>0</v>
          </cell>
        </row>
        <row r="1032">
          <cell r="G1032">
            <v>236000</v>
          </cell>
          <cell r="K1032">
            <v>236000</v>
          </cell>
          <cell r="L1032">
            <v>0</v>
          </cell>
        </row>
        <row r="1033">
          <cell r="G1033">
            <v>0</v>
          </cell>
          <cell r="K1033">
            <v>0</v>
          </cell>
          <cell r="L1033">
            <v>0</v>
          </cell>
        </row>
        <row r="1036">
          <cell r="G1036">
            <v>600000</v>
          </cell>
          <cell r="K1036">
            <v>600000</v>
          </cell>
          <cell r="L1036">
            <v>0</v>
          </cell>
        </row>
        <row r="1039">
          <cell r="G1039">
            <v>8924000</v>
          </cell>
          <cell r="K1039">
            <v>8924000</v>
          </cell>
          <cell r="L1039">
            <v>0</v>
          </cell>
        </row>
        <row r="1043">
          <cell r="G1043">
            <v>388000</v>
          </cell>
          <cell r="K1043">
            <v>388000</v>
          </cell>
          <cell r="L1043">
            <v>0</v>
          </cell>
        </row>
        <row r="1046">
          <cell r="G1046">
            <v>12000</v>
          </cell>
          <cell r="K1046">
            <v>12000</v>
          </cell>
          <cell r="L1046">
            <v>0</v>
          </cell>
        </row>
        <row r="1050">
          <cell r="G1050">
            <v>196600</v>
          </cell>
          <cell r="K1050">
            <v>196600</v>
          </cell>
          <cell r="L1050">
            <v>0</v>
          </cell>
        </row>
        <row r="1051">
          <cell r="G1051">
            <v>4500</v>
          </cell>
          <cell r="K1051">
            <v>4500</v>
          </cell>
          <cell r="L1051">
            <v>0</v>
          </cell>
        </row>
        <row r="1055">
          <cell r="G1055">
            <v>0</v>
          </cell>
          <cell r="K1055">
            <v>0</v>
          </cell>
          <cell r="L1055">
            <v>0</v>
          </cell>
        </row>
        <row r="1056">
          <cell r="G1056">
            <v>236745.51</v>
          </cell>
          <cell r="K1056">
            <v>236745.51</v>
          </cell>
          <cell r="L1056">
            <v>0</v>
          </cell>
        </row>
        <row r="1063">
          <cell r="G1063">
            <v>2451631.81</v>
          </cell>
          <cell r="K1063">
            <v>2451631.81</v>
          </cell>
          <cell r="L1063">
            <v>0</v>
          </cell>
        </row>
        <row r="1066">
          <cell r="G1066">
            <v>551100</v>
          </cell>
          <cell r="K1066">
            <v>551100</v>
          </cell>
          <cell r="L1066">
            <v>0</v>
          </cell>
        </row>
        <row r="1068">
          <cell r="G1068">
            <v>18104470</v>
          </cell>
          <cell r="K1068">
            <v>18104470</v>
          </cell>
          <cell r="L1068">
            <v>0</v>
          </cell>
        </row>
        <row r="1069">
          <cell r="G1069">
            <v>3382643</v>
          </cell>
          <cell r="K1069">
            <v>3382643</v>
          </cell>
          <cell r="L1069">
            <v>0</v>
          </cell>
        </row>
        <row r="1070">
          <cell r="G1070">
            <v>2860</v>
          </cell>
          <cell r="K1070">
            <v>2860</v>
          </cell>
          <cell r="L1070">
            <v>0</v>
          </cell>
        </row>
        <row r="1075">
          <cell r="G1075">
            <v>180000</v>
          </cell>
          <cell r="K1075">
            <v>180000</v>
          </cell>
          <cell r="L1075">
            <v>0</v>
          </cell>
        </row>
        <row r="1082">
          <cell r="G1082">
            <v>13864501.369999999</v>
          </cell>
          <cell r="H1082">
            <v>13864501.369999999</v>
          </cell>
          <cell r="K1082">
            <v>13864501.369999999</v>
          </cell>
          <cell r="L1082">
            <v>13864501.369999999</v>
          </cell>
        </row>
        <row r="1084">
          <cell r="G1084">
            <v>3600000</v>
          </cell>
          <cell r="K1084">
            <v>3600000</v>
          </cell>
          <cell r="L1084">
            <v>0</v>
          </cell>
        </row>
        <row r="1086">
          <cell r="G1086">
            <v>18400000</v>
          </cell>
          <cell r="K1086">
            <v>18400000</v>
          </cell>
          <cell r="L1086">
            <v>0</v>
          </cell>
        </row>
        <row r="1089">
          <cell r="K1089">
            <v>0</v>
          </cell>
          <cell r="L1089">
            <v>0</v>
          </cell>
        </row>
        <row r="1095">
          <cell r="G1095">
            <v>10639300</v>
          </cell>
          <cell r="K1095">
            <v>10639300</v>
          </cell>
          <cell r="L1095">
            <v>0</v>
          </cell>
        </row>
        <row r="1101">
          <cell r="K1101">
            <v>0</v>
          </cell>
          <cell r="L1101">
            <v>0</v>
          </cell>
        </row>
        <row r="1102">
          <cell r="K1102">
            <v>0</v>
          </cell>
          <cell r="L1102">
            <v>0</v>
          </cell>
        </row>
        <row r="1104">
          <cell r="K1104">
            <v>0</v>
          </cell>
          <cell r="L1104">
            <v>0</v>
          </cell>
        </row>
        <row r="1105">
          <cell r="G1105">
            <v>2343000</v>
          </cell>
          <cell r="H1105">
            <v>2343000</v>
          </cell>
          <cell r="K1105">
            <v>2343000</v>
          </cell>
          <cell r="L1105">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54"/>
  <sheetViews>
    <sheetView tabSelected="1" topLeftCell="A809" workbookViewId="0">
      <selection activeCell="K836" sqref="K836"/>
    </sheetView>
  </sheetViews>
  <sheetFormatPr defaultRowHeight="15" x14ac:dyDescent="0.25"/>
  <cols>
    <col min="1" max="1" width="38.7109375" style="43" customWidth="1"/>
    <col min="2" max="2" width="6.28515625" style="43" customWidth="1"/>
    <col min="3" max="3" width="6.5703125" style="43" customWidth="1"/>
    <col min="4" max="4" width="11.28515625" style="43" customWidth="1"/>
    <col min="5" max="5" width="7" style="43" customWidth="1"/>
    <col min="6" max="6" width="16.28515625" style="7" hidden="1" customWidth="1"/>
    <col min="7" max="7" width="15" style="7" hidden="1" customWidth="1"/>
    <col min="8" max="8" width="15.85546875" style="7" hidden="1" customWidth="1"/>
    <col min="9" max="9" width="14.28515625" style="7" hidden="1" customWidth="1"/>
    <col min="10" max="10" width="16.28515625" style="50" customWidth="1"/>
    <col min="11" max="11" width="16" style="50" customWidth="1"/>
    <col min="12" max="12" width="20.42578125" customWidth="1"/>
    <col min="13" max="13" width="13.28515625" bestFit="1" customWidth="1"/>
  </cols>
  <sheetData>
    <row r="1" spans="1:11" x14ac:dyDescent="0.25">
      <c r="A1" s="1" t="s">
        <v>0</v>
      </c>
      <c r="B1" s="1"/>
      <c r="C1" s="1"/>
      <c r="D1" s="1"/>
      <c r="E1" s="1"/>
      <c r="F1" s="1"/>
      <c r="G1" s="1"/>
      <c r="H1" s="1"/>
      <c r="I1" s="1"/>
      <c r="J1" s="1"/>
      <c r="K1" s="1"/>
    </row>
    <row r="2" spans="1:11" ht="19.5" customHeight="1" x14ac:dyDescent="0.25">
      <c r="A2" s="2" t="s">
        <v>1</v>
      </c>
      <c r="B2" s="2"/>
      <c r="C2" s="2"/>
      <c r="D2" s="2"/>
      <c r="E2" s="2"/>
      <c r="F2" s="2"/>
      <c r="G2" s="2"/>
      <c r="H2" s="2"/>
      <c r="I2" s="2"/>
      <c r="J2" s="2"/>
      <c r="K2" s="2"/>
    </row>
    <row r="3" spans="1:11" ht="19.5" customHeight="1" x14ac:dyDescent="0.25">
      <c r="A3" s="3" t="s">
        <v>2</v>
      </c>
      <c r="B3" s="3"/>
      <c r="C3" s="3"/>
      <c r="D3" s="3"/>
      <c r="E3" s="3"/>
      <c r="F3" s="3"/>
      <c r="G3" s="3"/>
      <c r="H3" s="3"/>
      <c r="I3" s="3"/>
      <c r="J3" s="3"/>
      <c r="K3" s="3"/>
    </row>
    <row r="4" spans="1:11" ht="26.25" x14ac:dyDescent="0.25">
      <c r="A4" s="4"/>
      <c r="B4" s="4"/>
      <c r="C4" s="4"/>
      <c r="D4" s="4"/>
      <c r="E4" s="4"/>
      <c r="F4" s="4"/>
      <c r="G4" s="4"/>
      <c r="H4" s="4"/>
      <c r="I4" s="4"/>
      <c r="J4" s="48"/>
      <c r="K4" s="49" t="s">
        <v>3</v>
      </c>
    </row>
    <row r="5" spans="1:11" x14ac:dyDescent="0.25">
      <c r="A5" s="5"/>
      <c r="B5" s="5"/>
      <c r="C5" s="5"/>
      <c r="D5" s="5"/>
      <c r="E5" s="5"/>
      <c r="F5" s="6"/>
      <c r="G5" s="6"/>
      <c r="K5" s="51"/>
    </row>
    <row r="6" spans="1:11" ht="63" customHeight="1" x14ac:dyDescent="0.25">
      <c r="A6" s="8" t="s">
        <v>4</v>
      </c>
      <c r="B6" s="8"/>
      <c r="C6" s="8"/>
      <c r="D6" s="8"/>
      <c r="E6" s="8"/>
      <c r="F6" s="8"/>
      <c r="G6" s="8"/>
      <c r="H6" s="8"/>
      <c r="I6" s="8"/>
      <c r="J6" s="8"/>
      <c r="K6" s="8"/>
    </row>
    <row r="7" spans="1:11" x14ac:dyDescent="0.25">
      <c r="A7" s="9" t="s">
        <v>5</v>
      </c>
      <c r="B7" s="10"/>
      <c r="C7" s="10"/>
      <c r="D7" s="10"/>
      <c r="E7" s="10"/>
      <c r="F7" s="10"/>
      <c r="G7" s="10"/>
      <c r="K7" s="52" t="s">
        <v>6</v>
      </c>
    </row>
    <row r="8" spans="1:11" ht="15" customHeight="1" x14ac:dyDescent="0.25">
      <c r="A8" s="12" t="s">
        <v>7</v>
      </c>
      <c r="B8" s="12" t="s">
        <v>8</v>
      </c>
      <c r="C8" s="12" t="s">
        <v>9</v>
      </c>
      <c r="D8" s="12" t="s">
        <v>10</v>
      </c>
      <c r="E8" s="12" t="s">
        <v>11</v>
      </c>
      <c r="F8" s="13" t="s">
        <v>12</v>
      </c>
      <c r="G8" s="14" t="s">
        <v>13</v>
      </c>
      <c r="H8" s="15" t="s">
        <v>14</v>
      </c>
      <c r="I8" s="15" t="s">
        <v>14</v>
      </c>
      <c r="J8" s="53" t="s">
        <v>12</v>
      </c>
      <c r="K8" s="54" t="s">
        <v>13</v>
      </c>
    </row>
    <row r="9" spans="1:11" ht="48.75" customHeight="1" x14ac:dyDescent="0.25">
      <c r="A9" s="16" t="s">
        <v>5</v>
      </c>
      <c r="B9" s="16" t="s">
        <v>5</v>
      </c>
      <c r="C9" s="16" t="s">
        <v>5</v>
      </c>
      <c r="D9" s="16" t="s">
        <v>5</v>
      </c>
      <c r="E9" s="16" t="s">
        <v>5</v>
      </c>
      <c r="F9" s="17" t="s">
        <v>5</v>
      </c>
      <c r="G9" s="18" t="s">
        <v>5</v>
      </c>
      <c r="H9" s="15"/>
      <c r="I9" s="15"/>
      <c r="J9" s="53" t="s">
        <v>5</v>
      </c>
      <c r="K9" s="54" t="s">
        <v>5</v>
      </c>
    </row>
    <row r="10" spans="1:11" x14ac:dyDescent="0.25">
      <c r="A10" s="19" t="s">
        <v>15</v>
      </c>
      <c r="B10" s="20" t="s">
        <v>16</v>
      </c>
      <c r="C10" s="20" t="s">
        <v>5</v>
      </c>
      <c r="D10" s="20" t="s">
        <v>5</v>
      </c>
      <c r="E10" s="21" t="s">
        <v>5</v>
      </c>
      <c r="F10" s="22">
        <f t="shared" ref="F10:K10" si="0">F11+F21+F47+F92+F97+F126+F131</f>
        <v>229745185.15000001</v>
      </c>
      <c r="G10" s="22">
        <f t="shared" si="0"/>
        <v>1401000</v>
      </c>
      <c r="H10" s="22">
        <f t="shared" si="0"/>
        <v>1910325.77</v>
      </c>
      <c r="I10" s="22">
        <f t="shared" si="0"/>
        <v>0</v>
      </c>
      <c r="J10" s="55">
        <f t="shared" si="0"/>
        <v>231655510.92000002</v>
      </c>
      <c r="K10" s="55">
        <f t="shared" si="0"/>
        <v>1401000</v>
      </c>
    </row>
    <row r="11" spans="1:11" ht="38.25" x14ac:dyDescent="0.25">
      <c r="A11" s="19" t="s">
        <v>17</v>
      </c>
      <c r="B11" s="20" t="s">
        <v>16</v>
      </c>
      <c r="C11" s="20" t="s">
        <v>18</v>
      </c>
      <c r="D11" s="20" t="s">
        <v>5</v>
      </c>
      <c r="E11" s="21" t="s">
        <v>5</v>
      </c>
      <c r="F11" s="22">
        <f>F12</f>
        <v>1981988</v>
      </c>
      <c r="G11" s="22">
        <f t="shared" ref="G11:K12" si="1">G12</f>
        <v>0</v>
      </c>
      <c r="H11" s="22">
        <f t="shared" si="1"/>
        <v>0</v>
      </c>
      <c r="I11" s="22">
        <f t="shared" si="1"/>
        <v>0</v>
      </c>
      <c r="J11" s="55">
        <f t="shared" si="1"/>
        <v>1981988</v>
      </c>
      <c r="K11" s="55">
        <f t="shared" si="1"/>
        <v>0</v>
      </c>
    </row>
    <row r="12" spans="1:11" x14ac:dyDescent="0.25">
      <c r="A12" s="23" t="s">
        <v>19</v>
      </c>
      <c r="B12" s="20" t="s">
        <v>16</v>
      </c>
      <c r="C12" s="20" t="s">
        <v>18</v>
      </c>
      <c r="D12" s="20" t="s">
        <v>20</v>
      </c>
      <c r="E12" s="21"/>
      <c r="F12" s="22">
        <f>F13</f>
        <v>1981988</v>
      </c>
      <c r="G12" s="22">
        <f t="shared" si="1"/>
        <v>0</v>
      </c>
      <c r="H12" s="22">
        <f t="shared" si="1"/>
        <v>0</v>
      </c>
      <c r="I12" s="22">
        <f t="shared" si="1"/>
        <v>0</v>
      </c>
      <c r="J12" s="55">
        <f t="shared" si="1"/>
        <v>1981988</v>
      </c>
      <c r="K12" s="55">
        <f t="shared" si="1"/>
        <v>0</v>
      </c>
    </row>
    <row r="13" spans="1:11" ht="25.5" x14ac:dyDescent="0.25">
      <c r="A13" s="24" t="s">
        <v>21</v>
      </c>
      <c r="B13" s="20" t="s">
        <v>16</v>
      </c>
      <c r="C13" s="20" t="s">
        <v>18</v>
      </c>
      <c r="D13" s="20" t="s">
        <v>22</v>
      </c>
      <c r="E13" s="21"/>
      <c r="F13" s="22">
        <f>F14+F16+F19</f>
        <v>1981988</v>
      </c>
      <c r="G13" s="22">
        <f t="shared" ref="G13:K13" si="2">G14+G16+G19</f>
        <v>0</v>
      </c>
      <c r="H13" s="22">
        <f t="shared" si="2"/>
        <v>0</v>
      </c>
      <c r="I13" s="22">
        <f t="shared" si="2"/>
        <v>0</v>
      </c>
      <c r="J13" s="55">
        <f t="shared" si="2"/>
        <v>1981988</v>
      </c>
      <c r="K13" s="55">
        <f t="shared" si="2"/>
        <v>0</v>
      </c>
    </row>
    <row r="14" spans="1:11" ht="25.5" x14ac:dyDescent="0.25">
      <c r="A14" s="25" t="s">
        <v>23</v>
      </c>
      <c r="B14" s="20" t="s">
        <v>16</v>
      </c>
      <c r="C14" s="20" t="s">
        <v>18</v>
      </c>
      <c r="D14" s="20" t="s">
        <v>24</v>
      </c>
      <c r="E14" s="21"/>
      <c r="F14" s="22">
        <f>F15</f>
        <v>1237625</v>
      </c>
      <c r="G14" s="22">
        <f t="shared" ref="G14:K14" si="3">G15</f>
        <v>0</v>
      </c>
      <c r="H14" s="22">
        <f t="shared" si="3"/>
        <v>0</v>
      </c>
      <c r="I14" s="22">
        <f t="shared" si="3"/>
        <v>0</v>
      </c>
      <c r="J14" s="55">
        <f t="shared" si="3"/>
        <v>1237625</v>
      </c>
      <c r="K14" s="55">
        <f t="shared" si="3"/>
        <v>0</v>
      </c>
    </row>
    <row r="15" spans="1:11" ht="76.5" x14ac:dyDescent="0.25">
      <c r="A15" s="25" t="s">
        <v>25</v>
      </c>
      <c r="B15" s="20" t="s">
        <v>16</v>
      </c>
      <c r="C15" s="20" t="s">
        <v>18</v>
      </c>
      <c r="D15" s="20" t="s">
        <v>24</v>
      </c>
      <c r="E15" s="21">
        <v>100</v>
      </c>
      <c r="F15" s="22">
        <f>'[1]9.ведомства'!G908</f>
        <v>1237625</v>
      </c>
      <c r="G15" s="22">
        <f>'[1]9.ведомства'!H908</f>
        <v>0</v>
      </c>
      <c r="H15" s="22">
        <f>'[1]9.ведомства'!I908</f>
        <v>0</v>
      </c>
      <c r="I15" s="22">
        <f>'[1]9.ведомства'!J908</f>
        <v>0</v>
      </c>
      <c r="J15" s="55">
        <f>'[1]9.ведомства'!K908</f>
        <v>1237625</v>
      </c>
      <c r="K15" s="55">
        <f>'[1]9.ведомства'!L908</f>
        <v>0</v>
      </c>
    </row>
    <row r="16" spans="1:11" ht="25.5" x14ac:dyDescent="0.25">
      <c r="A16" s="26" t="s">
        <v>26</v>
      </c>
      <c r="B16" s="20" t="s">
        <v>16</v>
      </c>
      <c r="C16" s="20" t="s">
        <v>18</v>
      </c>
      <c r="D16" s="20" t="s">
        <v>27</v>
      </c>
      <c r="E16" s="21"/>
      <c r="F16" s="22">
        <f>SUM(F17:F18)</f>
        <v>684363</v>
      </c>
      <c r="G16" s="22">
        <f t="shared" ref="G16:K16" si="4">SUM(G17:G18)</f>
        <v>0</v>
      </c>
      <c r="H16" s="22">
        <f t="shared" si="4"/>
        <v>0</v>
      </c>
      <c r="I16" s="22">
        <f t="shared" si="4"/>
        <v>0</v>
      </c>
      <c r="J16" s="55">
        <f t="shared" si="4"/>
        <v>684363</v>
      </c>
      <c r="K16" s="55">
        <f t="shared" si="4"/>
        <v>0</v>
      </c>
    </row>
    <row r="17" spans="1:11" ht="76.5" x14ac:dyDescent="0.25">
      <c r="A17" s="25" t="s">
        <v>25</v>
      </c>
      <c r="B17" s="20" t="s">
        <v>16</v>
      </c>
      <c r="C17" s="20" t="s">
        <v>18</v>
      </c>
      <c r="D17" s="20" t="s">
        <v>27</v>
      </c>
      <c r="E17" s="21">
        <v>100</v>
      </c>
      <c r="F17" s="22">
        <f>'[1]9.ведомства'!G910</f>
        <v>634363</v>
      </c>
      <c r="G17" s="22">
        <f>'[1]9.ведомства'!H910</f>
        <v>0</v>
      </c>
      <c r="H17" s="22">
        <f>'[1]9.ведомства'!I910</f>
        <v>0</v>
      </c>
      <c r="I17" s="22">
        <f>'[1]9.ведомства'!J910</f>
        <v>0</v>
      </c>
      <c r="J17" s="55">
        <f>'[1]9.ведомства'!K910</f>
        <v>634363</v>
      </c>
      <c r="K17" s="55">
        <f>'[1]9.ведомства'!L910</f>
        <v>0</v>
      </c>
    </row>
    <row r="18" spans="1:11" ht="25.5" x14ac:dyDescent="0.25">
      <c r="A18" s="25" t="s">
        <v>28</v>
      </c>
      <c r="B18" s="20" t="s">
        <v>16</v>
      </c>
      <c r="C18" s="20" t="s">
        <v>18</v>
      </c>
      <c r="D18" s="20" t="s">
        <v>27</v>
      </c>
      <c r="E18" s="20" t="s">
        <v>29</v>
      </c>
      <c r="F18" s="22">
        <f>'[1]9.ведомства'!G911</f>
        <v>50000</v>
      </c>
      <c r="G18" s="22">
        <f>'[1]9.ведомства'!H911</f>
        <v>0</v>
      </c>
      <c r="H18" s="22">
        <f>'[1]9.ведомства'!I911</f>
        <v>0</v>
      </c>
      <c r="I18" s="22">
        <f>'[1]9.ведомства'!J911</f>
        <v>0</v>
      </c>
      <c r="J18" s="55">
        <f>'[1]9.ведомства'!K911</f>
        <v>50000</v>
      </c>
      <c r="K18" s="55">
        <f t="shared" ref="K18" si="5">G18+I18</f>
        <v>0</v>
      </c>
    </row>
    <row r="19" spans="1:11" ht="63.75" x14ac:dyDescent="0.25">
      <c r="A19" s="25" t="s">
        <v>30</v>
      </c>
      <c r="B19" s="20" t="s">
        <v>16</v>
      </c>
      <c r="C19" s="20" t="s">
        <v>18</v>
      </c>
      <c r="D19" s="20" t="s">
        <v>31</v>
      </c>
      <c r="E19" s="21"/>
      <c r="F19" s="22">
        <f>F20</f>
        <v>60000</v>
      </c>
      <c r="G19" s="22">
        <f t="shared" ref="G19:K19" si="6">G20</f>
        <v>0</v>
      </c>
      <c r="H19" s="22">
        <f t="shared" si="6"/>
        <v>0</v>
      </c>
      <c r="I19" s="22">
        <f t="shared" si="6"/>
        <v>0</v>
      </c>
      <c r="J19" s="55">
        <f t="shared" si="6"/>
        <v>60000</v>
      </c>
      <c r="K19" s="55">
        <f t="shared" si="6"/>
        <v>0</v>
      </c>
    </row>
    <row r="20" spans="1:11" ht="76.5" x14ac:dyDescent="0.25">
      <c r="A20" s="25" t="s">
        <v>25</v>
      </c>
      <c r="B20" s="20" t="s">
        <v>16</v>
      </c>
      <c r="C20" s="20" t="s">
        <v>18</v>
      </c>
      <c r="D20" s="20" t="s">
        <v>31</v>
      </c>
      <c r="E20" s="21">
        <v>100</v>
      </c>
      <c r="F20" s="22">
        <f>'[1]9.ведомства'!G913</f>
        <v>60000</v>
      </c>
      <c r="G20" s="22">
        <f>'[1]9.ведомства'!H913</f>
        <v>0</v>
      </c>
      <c r="H20" s="22">
        <f>'[1]9.ведомства'!I913</f>
        <v>0</v>
      </c>
      <c r="I20" s="22">
        <f>'[1]9.ведомства'!J913</f>
        <v>0</v>
      </c>
      <c r="J20" s="55">
        <f>'[1]9.ведомства'!K913</f>
        <v>60000</v>
      </c>
      <c r="K20" s="55">
        <f>'[1]9.ведомства'!L913</f>
        <v>0</v>
      </c>
    </row>
    <row r="21" spans="1:11" ht="51" x14ac:dyDescent="0.25">
      <c r="A21" s="25" t="s">
        <v>32</v>
      </c>
      <c r="B21" s="20" t="s">
        <v>16</v>
      </c>
      <c r="C21" s="20" t="s">
        <v>33</v>
      </c>
      <c r="D21" s="20"/>
      <c r="E21" s="20"/>
      <c r="F21" s="22">
        <f>F31+F22</f>
        <v>7888618.7600000007</v>
      </c>
      <c r="G21" s="22">
        <f t="shared" ref="G21:K21" si="7">G31+G22</f>
        <v>0</v>
      </c>
      <c r="H21" s="22">
        <f t="shared" si="7"/>
        <v>0</v>
      </c>
      <c r="I21" s="22">
        <f t="shared" si="7"/>
        <v>0</v>
      </c>
      <c r="J21" s="55">
        <f t="shared" si="7"/>
        <v>7888618.7600000007</v>
      </c>
      <c r="K21" s="55">
        <f t="shared" si="7"/>
        <v>0</v>
      </c>
    </row>
    <row r="22" spans="1:11" ht="38.25" x14ac:dyDescent="0.25">
      <c r="A22" s="25" t="s">
        <v>34</v>
      </c>
      <c r="B22" s="20" t="s">
        <v>16</v>
      </c>
      <c r="C22" s="20" t="s">
        <v>33</v>
      </c>
      <c r="D22" s="20" t="s">
        <v>35</v>
      </c>
      <c r="E22" s="20"/>
      <c r="F22" s="22">
        <f>F23</f>
        <v>246200</v>
      </c>
      <c r="G22" s="22">
        <f>G23</f>
        <v>0</v>
      </c>
      <c r="H22" s="22">
        <f t="shared" ref="H22:K22" si="8">H23</f>
        <v>0</v>
      </c>
      <c r="I22" s="22">
        <f t="shared" si="8"/>
        <v>0</v>
      </c>
      <c r="J22" s="55">
        <f t="shared" si="8"/>
        <v>246200</v>
      </c>
      <c r="K22" s="55">
        <f t="shared" si="8"/>
        <v>0</v>
      </c>
    </row>
    <row r="23" spans="1:11" ht="38.25" x14ac:dyDescent="0.25">
      <c r="A23" s="25" t="s">
        <v>36</v>
      </c>
      <c r="B23" s="20" t="s">
        <v>16</v>
      </c>
      <c r="C23" s="20" t="s">
        <v>33</v>
      </c>
      <c r="D23" s="20" t="s">
        <v>37</v>
      </c>
      <c r="E23" s="21"/>
      <c r="F23" s="22">
        <f>F24+F28</f>
        <v>246200</v>
      </c>
      <c r="G23" s="22">
        <f>G24+G28</f>
        <v>0</v>
      </c>
      <c r="H23" s="22">
        <f t="shared" ref="H23:K23" si="9">H24+H28</f>
        <v>0</v>
      </c>
      <c r="I23" s="22">
        <f t="shared" si="9"/>
        <v>0</v>
      </c>
      <c r="J23" s="55">
        <f t="shared" si="9"/>
        <v>246200</v>
      </c>
      <c r="K23" s="55">
        <f t="shared" si="9"/>
        <v>0</v>
      </c>
    </row>
    <row r="24" spans="1:11" ht="51" x14ac:dyDescent="0.25">
      <c r="A24" s="25" t="s">
        <v>38</v>
      </c>
      <c r="B24" s="20" t="s">
        <v>16</v>
      </c>
      <c r="C24" s="20" t="s">
        <v>33</v>
      </c>
      <c r="D24" s="20" t="s">
        <v>39</v>
      </c>
      <c r="E24" s="21"/>
      <c r="F24" s="22">
        <f>F25</f>
        <v>126200</v>
      </c>
      <c r="G24" s="22">
        <f>G25</f>
        <v>0</v>
      </c>
      <c r="H24" s="22">
        <f t="shared" ref="H24:K24" si="10">H25</f>
        <v>0</v>
      </c>
      <c r="I24" s="22">
        <f t="shared" si="10"/>
        <v>0</v>
      </c>
      <c r="J24" s="55">
        <f t="shared" si="10"/>
        <v>126200</v>
      </c>
      <c r="K24" s="55">
        <f t="shared" si="10"/>
        <v>0</v>
      </c>
    </row>
    <row r="25" spans="1:11" ht="25.5" x14ac:dyDescent="0.25">
      <c r="A25" s="25" t="s">
        <v>40</v>
      </c>
      <c r="B25" s="20" t="s">
        <v>16</v>
      </c>
      <c r="C25" s="20" t="s">
        <v>33</v>
      </c>
      <c r="D25" s="20" t="s">
        <v>41</v>
      </c>
      <c r="E25" s="21"/>
      <c r="F25" s="22">
        <f>SUM(F26:F27)</f>
        <v>126200</v>
      </c>
      <c r="G25" s="22">
        <f>SUM(G26:G27)</f>
        <v>0</v>
      </c>
      <c r="H25" s="22">
        <f t="shared" ref="H25:K25" si="11">SUM(H26:H27)</f>
        <v>0</v>
      </c>
      <c r="I25" s="22">
        <f t="shared" si="11"/>
        <v>0</v>
      </c>
      <c r="J25" s="55">
        <f t="shared" si="11"/>
        <v>126200</v>
      </c>
      <c r="K25" s="55">
        <f t="shared" si="11"/>
        <v>0</v>
      </c>
    </row>
    <row r="26" spans="1:11" ht="76.5" x14ac:dyDescent="0.25">
      <c r="A26" s="25" t="s">
        <v>25</v>
      </c>
      <c r="B26" s="20" t="s">
        <v>16</v>
      </c>
      <c r="C26" s="20" t="s">
        <v>33</v>
      </c>
      <c r="D26" s="20" t="s">
        <v>41</v>
      </c>
      <c r="E26" s="21">
        <v>100</v>
      </c>
      <c r="F26" s="22">
        <f>'[1]9.ведомства'!G919</f>
        <v>31200</v>
      </c>
      <c r="G26" s="22">
        <f>'[1]9.ведомства'!H919</f>
        <v>0</v>
      </c>
      <c r="H26" s="22">
        <f>'[1]9.ведомства'!I919</f>
        <v>0</v>
      </c>
      <c r="I26" s="22">
        <f>'[1]9.ведомства'!J919</f>
        <v>0</v>
      </c>
      <c r="J26" s="55">
        <f>'[1]9.ведомства'!K919</f>
        <v>31200</v>
      </c>
      <c r="K26" s="55">
        <f>'[1]9.ведомства'!L919</f>
        <v>0</v>
      </c>
    </row>
    <row r="27" spans="1:11" ht="25.5" x14ac:dyDescent="0.25">
      <c r="A27" s="25" t="s">
        <v>28</v>
      </c>
      <c r="B27" s="20" t="s">
        <v>16</v>
      </c>
      <c r="C27" s="20" t="s">
        <v>33</v>
      </c>
      <c r="D27" s="20" t="s">
        <v>41</v>
      </c>
      <c r="E27" s="21">
        <v>200</v>
      </c>
      <c r="F27" s="22">
        <f>'[1]9.ведомства'!G920</f>
        <v>95000</v>
      </c>
      <c r="G27" s="22">
        <f>'[1]9.ведомства'!H920</f>
        <v>0</v>
      </c>
      <c r="H27" s="22">
        <f>'[1]9.ведомства'!I920</f>
        <v>0</v>
      </c>
      <c r="I27" s="22">
        <f>'[1]9.ведомства'!J920</f>
        <v>0</v>
      </c>
      <c r="J27" s="55">
        <f>'[1]9.ведомства'!K920</f>
        <v>95000</v>
      </c>
      <c r="K27" s="55">
        <f>'[1]9.ведомства'!L920</f>
        <v>0</v>
      </c>
    </row>
    <row r="28" spans="1:11" ht="63.75" x14ac:dyDescent="0.25">
      <c r="A28" s="25" t="s">
        <v>42</v>
      </c>
      <c r="B28" s="20" t="s">
        <v>16</v>
      </c>
      <c r="C28" s="20" t="s">
        <v>33</v>
      </c>
      <c r="D28" s="20" t="s">
        <v>43</v>
      </c>
      <c r="E28" s="21"/>
      <c r="F28" s="22">
        <f>F29</f>
        <v>120000</v>
      </c>
      <c r="G28" s="22">
        <f>G29</f>
        <v>0</v>
      </c>
      <c r="H28" s="22">
        <f t="shared" ref="H28:K29" si="12">H29</f>
        <v>0</v>
      </c>
      <c r="I28" s="22">
        <f t="shared" si="12"/>
        <v>0</v>
      </c>
      <c r="J28" s="55">
        <f t="shared" si="12"/>
        <v>120000</v>
      </c>
      <c r="K28" s="55">
        <f t="shared" si="12"/>
        <v>0</v>
      </c>
    </row>
    <row r="29" spans="1:11" ht="63.75" x14ac:dyDescent="0.25">
      <c r="A29" s="25" t="s">
        <v>30</v>
      </c>
      <c r="B29" s="20" t="s">
        <v>16</v>
      </c>
      <c r="C29" s="20" t="s">
        <v>33</v>
      </c>
      <c r="D29" s="20" t="s">
        <v>44</v>
      </c>
      <c r="E29" s="21"/>
      <c r="F29" s="22">
        <f>F30</f>
        <v>120000</v>
      </c>
      <c r="G29" s="22">
        <f>G30</f>
        <v>0</v>
      </c>
      <c r="H29" s="22">
        <f t="shared" si="12"/>
        <v>0</v>
      </c>
      <c r="I29" s="22">
        <f t="shared" si="12"/>
        <v>0</v>
      </c>
      <c r="J29" s="55">
        <f t="shared" si="12"/>
        <v>120000</v>
      </c>
      <c r="K29" s="55">
        <f t="shared" si="12"/>
        <v>0</v>
      </c>
    </row>
    <row r="30" spans="1:11" ht="76.5" x14ac:dyDescent="0.25">
      <c r="A30" s="25" t="s">
        <v>25</v>
      </c>
      <c r="B30" s="20" t="s">
        <v>16</v>
      </c>
      <c r="C30" s="20" t="s">
        <v>33</v>
      </c>
      <c r="D30" s="20" t="s">
        <v>44</v>
      </c>
      <c r="E30" s="21">
        <v>100</v>
      </c>
      <c r="F30" s="22">
        <f>'[1]9.ведомства'!G923</f>
        <v>120000</v>
      </c>
      <c r="G30" s="22">
        <f>'[1]9.ведомства'!H923</f>
        <v>0</v>
      </c>
      <c r="H30" s="22">
        <f>'[1]9.ведомства'!I923</f>
        <v>0</v>
      </c>
      <c r="I30" s="22">
        <f>'[1]9.ведомства'!J923</f>
        <v>0</v>
      </c>
      <c r="J30" s="55">
        <f>'[1]9.ведомства'!K923</f>
        <v>120000</v>
      </c>
      <c r="K30" s="55">
        <f>'[1]9.ведомства'!L923</f>
        <v>0</v>
      </c>
    </row>
    <row r="31" spans="1:11" x14ac:dyDescent="0.25">
      <c r="A31" s="23" t="s">
        <v>19</v>
      </c>
      <c r="B31" s="20" t="s">
        <v>16</v>
      </c>
      <c r="C31" s="20" t="s">
        <v>33</v>
      </c>
      <c r="D31" s="20" t="s">
        <v>20</v>
      </c>
      <c r="E31" s="20"/>
      <c r="F31" s="22">
        <f>F32</f>
        <v>7642418.7600000007</v>
      </c>
      <c r="G31" s="22">
        <f t="shared" ref="G31:K31" si="13">G32</f>
        <v>0</v>
      </c>
      <c r="H31" s="22">
        <f t="shared" si="13"/>
        <v>0</v>
      </c>
      <c r="I31" s="22">
        <f t="shared" si="13"/>
        <v>0</v>
      </c>
      <c r="J31" s="55">
        <f t="shared" si="13"/>
        <v>7642418.7600000007</v>
      </c>
      <c r="K31" s="55">
        <f t="shared" si="13"/>
        <v>0</v>
      </c>
    </row>
    <row r="32" spans="1:11" ht="25.5" x14ac:dyDescent="0.25">
      <c r="A32" s="24" t="s">
        <v>21</v>
      </c>
      <c r="B32" s="20" t="s">
        <v>16</v>
      </c>
      <c r="C32" s="20" t="s">
        <v>33</v>
      </c>
      <c r="D32" s="20" t="s">
        <v>22</v>
      </c>
      <c r="E32" s="20"/>
      <c r="F32" s="22">
        <f>F35+F37+F40+F42+F45+F33</f>
        <v>7642418.7600000007</v>
      </c>
      <c r="G32" s="22">
        <f t="shared" ref="G32:K32" si="14">G35+G37+G40+G42+G45+G33</f>
        <v>0</v>
      </c>
      <c r="H32" s="22">
        <f t="shared" si="14"/>
        <v>0</v>
      </c>
      <c r="I32" s="22">
        <f t="shared" si="14"/>
        <v>0</v>
      </c>
      <c r="J32" s="55">
        <f t="shared" si="14"/>
        <v>7642418.7600000007</v>
      </c>
      <c r="K32" s="55">
        <f t="shared" si="14"/>
        <v>0</v>
      </c>
    </row>
    <row r="33" spans="1:11" ht="42" customHeight="1" x14ac:dyDescent="0.25">
      <c r="A33" s="27" t="s">
        <v>45</v>
      </c>
      <c r="B33" s="20" t="s">
        <v>16</v>
      </c>
      <c r="C33" s="20" t="s">
        <v>33</v>
      </c>
      <c r="D33" s="28" t="s">
        <v>46</v>
      </c>
      <c r="E33" s="20"/>
      <c r="F33" s="22">
        <f>F34</f>
        <v>973636.45</v>
      </c>
      <c r="G33" s="22">
        <f t="shared" ref="G33:K33" si="15">G34</f>
        <v>0</v>
      </c>
      <c r="H33" s="22">
        <f t="shared" si="15"/>
        <v>0</v>
      </c>
      <c r="I33" s="22">
        <f t="shared" si="15"/>
        <v>0</v>
      </c>
      <c r="J33" s="55">
        <f t="shared" si="15"/>
        <v>973636.45</v>
      </c>
      <c r="K33" s="55">
        <f t="shared" si="15"/>
        <v>0</v>
      </c>
    </row>
    <row r="34" spans="1:11" ht="76.5" x14ac:dyDescent="0.25">
      <c r="A34" s="27" t="s">
        <v>25</v>
      </c>
      <c r="B34" s="20" t="s">
        <v>16</v>
      </c>
      <c r="C34" s="20" t="s">
        <v>33</v>
      </c>
      <c r="D34" s="28" t="s">
        <v>46</v>
      </c>
      <c r="E34" s="20" t="s">
        <v>47</v>
      </c>
      <c r="F34" s="22">
        <f>'[1]9.ведомства'!G927</f>
        <v>973636.45</v>
      </c>
      <c r="G34" s="22">
        <f>'[1]9.ведомства'!H927</f>
        <v>0</v>
      </c>
      <c r="H34" s="22">
        <f>'[1]9.ведомства'!I927</f>
        <v>0</v>
      </c>
      <c r="I34" s="22">
        <f>'[1]9.ведомства'!J927</f>
        <v>0</v>
      </c>
      <c r="J34" s="55">
        <f>'[1]9.ведомства'!K927</f>
        <v>973636.45</v>
      </c>
      <c r="K34" s="55">
        <f>'[1]9.ведомства'!L927</f>
        <v>0</v>
      </c>
    </row>
    <row r="35" spans="1:11" ht="38.25" x14ac:dyDescent="0.25">
      <c r="A35" s="24" t="s">
        <v>48</v>
      </c>
      <c r="B35" s="20" t="s">
        <v>16</v>
      </c>
      <c r="C35" s="20" t="s">
        <v>33</v>
      </c>
      <c r="D35" s="20" t="s">
        <v>49</v>
      </c>
      <c r="E35" s="20"/>
      <c r="F35" s="22">
        <f>F36</f>
        <v>1595082.94</v>
      </c>
      <c r="G35" s="22">
        <f t="shared" ref="G35:K35" si="16">G36</f>
        <v>0</v>
      </c>
      <c r="H35" s="22">
        <f t="shared" si="16"/>
        <v>0</v>
      </c>
      <c r="I35" s="22">
        <f t="shared" si="16"/>
        <v>0</v>
      </c>
      <c r="J35" s="55">
        <f t="shared" si="16"/>
        <v>1595082.94</v>
      </c>
      <c r="K35" s="55">
        <f t="shared" si="16"/>
        <v>0</v>
      </c>
    </row>
    <row r="36" spans="1:11" ht="76.5" x14ac:dyDescent="0.25">
      <c r="A36" s="25" t="s">
        <v>25</v>
      </c>
      <c r="B36" s="20" t="s">
        <v>16</v>
      </c>
      <c r="C36" s="20" t="s">
        <v>33</v>
      </c>
      <c r="D36" s="20" t="s">
        <v>49</v>
      </c>
      <c r="E36" s="20" t="s">
        <v>47</v>
      </c>
      <c r="F36" s="22">
        <f>'[1]9.ведомства'!G929</f>
        <v>1595082.94</v>
      </c>
      <c r="G36" s="22">
        <f>'[1]9.ведомства'!H929</f>
        <v>0</v>
      </c>
      <c r="H36" s="22">
        <f>'[1]9.ведомства'!I929</f>
        <v>0</v>
      </c>
      <c r="I36" s="22">
        <f>'[1]9.ведомства'!J929</f>
        <v>0</v>
      </c>
      <c r="J36" s="55">
        <f>'[1]9.ведомства'!K929</f>
        <v>1595082.94</v>
      </c>
      <c r="K36" s="55">
        <f>'[1]9.ведомства'!L929</f>
        <v>0</v>
      </c>
    </row>
    <row r="37" spans="1:11" ht="38.25" x14ac:dyDescent="0.25">
      <c r="A37" s="24" t="s">
        <v>50</v>
      </c>
      <c r="B37" s="20" t="s">
        <v>16</v>
      </c>
      <c r="C37" s="20" t="s">
        <v>33</v>
      </c>
      <c r="D37" s="20" t="s">
        <v>51</v>
      </c>
      <c r="E37" s="20"/>
      <c r="F37" s="22">
        <f t="shared" ref="F37:K37" si="17">SUM(F38:F39)</f>
        <v>211051</v>
      </c>
      <c r="G37" s="22">
        <f t="shared" si="17"/>
        <v>0</v>
      </c>
      <c r="H37" s="22">
        <f t="shared" si="17"/>
        <v>0</v>
      </c>
      <c r="I37" s="22">
        <f t="shared" si="17"/>
        <v>0</v>
      </c>
      <c r="J37" s="55">
        <f t="shared" si="17"/>
        <v>211051</v>
      </c>
      <c r="K37" s="55">
        <f t="shared" si="17"/>
        <v>0</v>
      </c>
    </row>
    <row r="38" spans="1:11" ht="76.5" x14ac:dyDescent="0.25">
      <c r="A38" s="25" t="s">
        <v>25</v>
      </c>
      <c r="B38" s="20" t="s">
        <v>16</v>
      </c>
      <c r="C38" s="20" t="s">
        <v>33</v>
      </c>
      <c r="D38" s="20" t="s">
        <v>51</v>
      </c>
      <c r="E38" s="20" t="s">
        <v>47</v>
      </c>
      <c r="F38" s="22">
        <f>'[1]9.ведомства'!G931</f>
        <v>111051</v>
      </c>
      <c r="G38" s="22">
        <f>'[1]9.ведомства'!H931</f>
        <v>0</v>
      </c>
      <c r="H38" s="22">
        <f>'[1]9.ведомства'!I931</f>
        <v>0</v>
      </c>
      <c r="I38" s="22">
        <f>'[1]9.ведомства'!J931</f>
        <v>0</v>
      </c>
      <c r="J38" s="55">
        <f>'[1]9.ведомства'!K931</f>
        <v>111051</v>
      </c>
      <c r="K38" s="55">
        <f>'[1]9.ведомства'!L931</f>
        <v>0</v>
      </c>
    </row>
    <row r="39" spans="1:11" ht="25.5" x14ac:dyDescent="0.25">
      <c r="A39" s="25" t="s">
        <v>28</v>
      </c>
      <c r="B39" s="20" t="s">
        <v>16</v>
      </c>
      <c r="C39" s="20" t="s">
        <v>33</v>
      </c>
      <c r="D39" s="20" t="s">
        <v>51</v>
      </c>
      <c r="E39" s="20" t="s">
        <v>29</v>
      </c>
      <c r="F39" s="22">
        <f>'[1]9.ведомства'!G932</f>
        <v>100000</v>
      </c>
      <c r="G39" s="22">
        <f>'[1]9.ведомства'!H932</f>
        <v>0</v>
      </c>
      <c r="H39" s="22">
        <f>'[1]9.ведомства'!I932</f>
        <v>0</v>
      </c>
      <c r="I39" s="22">
        <f>'[1]9.ведомства'!J932</f>
        <v>0</v>
      </c>
      <c r="J39" s="55">
        <f>'[1]9.ведомства'!K932</f>
        <v>100000</v>
      </c>
      <c r="K39" s="55">
        <f>'[1]9.ведомства'!L932</f>
        <v>0</v>
      </c>
    </row>
    <row r="40" spans="1:11" ht="38.25" x14ac:dyDescent="0.25">
      <c r="A40" s="25" t="s">
        <v>52</v>
      </c>
      <c r="B40" s="20" t="s">
        <v>16</v>
      </c>
      <c r="C40" s="20" t="s">
        <v>33</v>
      </c>
      <c r="D40" s="20" t="s">
        <v>53</v>
      </c>
      <c r="E40" s="21"/>
      <c r="F40" s="22">
        <f>F41</f>
        <v>4862648.37</v>
      </c>
      <c r="G40" s="22">
        <f t="shared" ref="G40:K40" si="18">G41</f>
        <v>0</v>
      </c>
      <c r="H40" s="22">
        <f t="shared" si="18"/>
        <v>0</v>
      </c>
      <c r="I40" s="22">
        <f t="shared" si="18"/>
        <v>0</v>
      </c>
      <c r="J40" s="55">
        <f t="shared" si="18"/>
        <v>4862648.37</v>
      </c>
      <c r="K40" s="55">
        <f t="shared" si="18"/>
        <v>0</v>
      </c>
    </row>
    <row r="41" spans="1:11" ht="76.5" x14ac:dyDescent="0.25">
      <c r="A41" s="25" t="s">
        <v>25</v>
      </c>
      <c r="B41" s="20" t="s">
        <v>16</v>
      </c>
      <c r="C41" s="20" t="s">
        <v>33</v>
      </c>
      <c r="D41" s="20" t="s">
        <v>53</v>
      </c>
      <c r="E41" s="21">
        <v>100</v>
      </c>
      <c r="F41" s="22">
        <f>'[1]9.ведомства'!G934</f>
        <v>4862648.37</v>
      </c>
      <c r="G41" s="22">
        <f>'[1]9.ведомства'!H934</f>
        <v>0</v>
      </c>
      <c r="H41" s="22">
        <f>'[1]9.ведомства'!I934</f>
        <v>0</v>
      </c>
      <c r="I41" s="22">
        <f>'[1]9.ведомства'!J934</f>
        <v>0</v>
      </c>
      <c r="J41" s="55">
        <f>'[1]9.ведомства'!K934</f>
        <v>4862648.37</v>
      </c>
      <c r="K41" s="55">
        <f>'[1]9.ведомства'!L934</f>
        <v>0</v>
      </c>
    </row>
    <row r="42" spans="1:11" ht="25.5" hidden="1" x14ac:dyDescent="0.25">
      <c r="A42" s="26" t="s">
        <v>54</v>
      </c>
      <c r="B42" s="20" t="s">
        <v>16</v>
      </c>
      <c r="C42" s="20" t="s">
        <v>33</v>
      </c>
      <c r="D42" s="20" t="s">
        <v>55</v>
      </c>
      <c r="E42" s="21"/>
      <c r="F42" s="22">
        <f t="shared" ref="F42:K42" si="19">SUM(F43:F44)</f>
        <v>0</v>
      </c>
      <c r="G42" s="22">
        <f t="shared" si="19"/>
        <v>0</v>
      </c>
      <c r="H42" s="22">
        <f t="shared" si="19"/>
        <v>0</v>
      </c>
      <c r="I42" s="22">
        <f t="shared" si="19"/>
        <v>0</v>
      </c>
      <c r="J42" s="55">
        <f t="shared" si="19"/>
        <v>0</v>
      </c>
      <c r="K42" s="55">
        <f t="shared" si="19"/>
        <v>0</v>
      </c>
    </row>
    <row r="43" spans="1:11" ht="25.5" hidden="1" x14ac:dyDescent="0.25">
      <c r="A43" s="25" t="s">
        <v>28</v>
      </c>
      <c r="B43" s="20" t="s">
        <v>16</v>
      </c>
      <c r="C43" s="20" t="s">
        <v>33</v>
      </c>
      <c r="D43" s="20" t="s">
        <v>55</v>
      </c>
      <c r="E43" s="20" t="s">
        <v>29</v>
      </c>
      <c r="F43" s="22">
        <f>'[1]9.ведомства'!G936</f>
        <v>0</v>
      </c>
      <c r="G43" s="22">
        <f>'[1]9.ведомства'!H936</f>
        <v>0</v>
      </c>
      <c r="H43" s="22">
        <f>'[1]9.ведомства'!I936</f>
        <v>0</v>
      </c>
      <c r="I43" s="22">
        <f>'[1]9.ведомства'!J936</f>
        <v>0</v>
      </c>
      <c r="J43" s="55">
        <f>'[1]9.ведомства'!K936</f>
        <v>0</v>
      </c>
      <c r="K43" s="55">
        <f>'[1]9.ведомства'!L936</f>
        <v>0</v>
      </c>
    </row>
    <row r="44" spans="1:11" hidden="1" x14ac:dyDescent="0.25">
      <c r="A44" s="25" t="s">
        <v>56</v>
      </c>
      <c r="B44" s="20" t="s">
        <v>16</v>
      </c>
      <c r="C44" s="20" t="s">
        <v>33</v>
      </c>
      <c r="D44" s="20" t="s">
        <v>55</v>
      </c>
      <c r="E44" s="20" t="s">
        <v>57</v>
      </c>
      <c r="F44" s="22">
        <f>'[1]9.ведомства'!G937</f>
        <v>0</v>
      </c>
      <c r="G44" s="22">
        <f>'[1]9.ведомства'!H937</f>
        <v>0</v>
      </c>
      <c r="H44" s="22">
        <f>'[1]9.ведомства'!I937</f>
        <v>0</v>
      </c>
      <c r="I44" s="22">
        <f>'[1]9.ведомства'!J937</f>
        <v>0</v>
      </c>
      <c r="J44" s="55">
        <f>'[1]9.ведомства'!K937</f>
        <v>0</v>
      </c>
      <c r="K44" s="55">
        <f>'[1]9.ведомства'!L937</f>
        <v>0</v>
      </c>
    </row>
    <row r="45" spans="1:11" ht="63.75" hidden="1" x14ac:dyDescent="0.25">
      <c r="A45" s="25" t="s">
        <v>30</v>
      </c>
      <c r="B45" s="20" t="s">
        <v>16</v>
      </c>
      <c r="C45" s="20" t="s">
        <v>33</v>
      </c>
      <c r="D45" s="20" t="s">
        <v>31</v>
      </c>
      <c r="E45" s="21"/>
      <c r="F45" s="22">
        <f>F46</f>
        <v>0</v>
      </c>
      <c r="G45" s="22">
        <f t="shared" ref="G45:K45" si="20">G46</f>
        <v>0</v>
      </c>
      <c r="H45" s="22">
        <f t="shared" si="20"/>
        <v>0</v>
      </c>
      <c r="I45" s="22">
        <f t="shared" si="20"/>
        <v>0</v>
      </c>
      <c r="J45" s="55">
        <f t="shared" si="20"/>
        <v>0</v>
      </c>
      <c r="K45" s="55">
        <f t="shared" si="20"/>
        <v>0</v>
      </c>
    </row>
    <row r="46" spans="1:11" ht="76.5" hidden="1" x14ac:dyDescent="0.25">
      <c r="A46" s="25" t="s">
        <v>25</v>
      </c>
      <c r="B46" s="20" t="s">
        <v>16</v>
      </c>
      <c r="C46" s="20" t="s">
        <v>33</v>
      </c>
      <c r="D46" s="20" t="s">
        <v>31</v>
      </c>
      <c r="E46" s="21">
        <v>100</v>
      </c>
      <c r="F46" s="22">
        <f>'[1]9.ведомства'!G939</f>
        <v>0</v>
      </c>
      <c r="G46" s="22">
        <f>'[1]9.ведомства'!H939</f>
        <v>0</v>
      </c>
      <c r="H46" s="22">
        <f>'[1]9.ведомства'!I939</f>
        <v>0</v>
      </c>
      <c r="I46" s="22">
        <f>'[1]9.ведомства'!J939</f>
        <v>0</v>
      </c>
      <c r="J46" s="55">
        <f>'[1]9.ведомства'!K939</f>
        <v>0</v>
      </c>
      <c r="K46" s="55">
        <f>'[1]9.ведомства'!L939</f>
        <v>0</v>
      </c>
    </row>
    <row r="47" spans="1:11" ht="63.75" x14ac:dyDescent="0.25">
      <c r="A47" s="25" t="s">
        <v>58</v>
      </c>
      <c r="B47" s="20" t="s">
        <v>16</v>
      </c>
      <c r="C47" s="20" t="s">
        <v>59</v>
      </c>
      <c r="D47" s="20"/>
      <c r="E47" s="21"/>
      <c r="F47" s="22">
        <f t="shared" ref="F47:K47" si="21">F48+F78+F73</f>
        <v>93846697.980000004</v>
      </c>
      <c r="G47" s="22">
        <f t="shared" si="21"/>
        <v>0</v>
      </c>
      <c r="H47" s="22">
        <f t="shared" si="21"/>
        <v>-16821.489999999998</v>
      </c>
      <c r="I47" s="22">
        <f t="shared" si="21"/>
        <v>0</v>
      </c>
      <c r="J47" s="55">
        <f t="shared" si="21"/>
        <v>93829876.489999995</v>
      </c>
      <c r="K47" s="55">
        <f t="shared" si="21"/>
        <v>0</v>
      </c>
    </row>
    <row r="48" spans="1:11" ht="38.25" x14ac:dyDescent="0.25">
      <c r="A48" s="25" t="s">
        <v>34</v>
      </c>
      <c r="B48" s="20" t="s">
        <v>16</v>
      </c>
      <c r="C48" s="20" t="s">
        <v>59</v>
      </c>
      <c r="D48" s="20" t="s">
        <v>35</v>
      </c>
      <c r="E48" s="21"/>
      <c r="F48" s="22">
        <f t="shared" ref="F48:K48" si="22">F49+F58</f>
        <v>12297680.199999999</v>
      </c>
      <c r="G48" s="22">
        <f t="shared" si="22"/>
        <v>0</v>
      </c>
      <c r="H48" s="22">
        <f t="shared" si="22"/>
        <v>-16821.489999999998</v>
      </c>
      <c r="I48" s="22">
        <f t="shared" si="22"/>
        <v>0</v>
      </c>
      <c r="J48" s="55">
        <f t="shared" si="22"/>
        <v>12280858.710000001</v>
      </c>
      <c r="K48" s="55">
        <f t="shared" si="22"/>
        <v>0</v>
      </c>
    </row>
    <row r="49" spans="1:11" ht="51" x14ac:dyDescent="0.25">
      <c r="A49" s="23" t="s">
        <v>60</v>
      </c>
      <c r="B49" s="20" t="s">
        <v>16</v>
      </c>
      <c r="C49" s="20" t="s">
        <v>59</v>
      </c>
      <c r="D49" s="20" t="s">
        <v>61</v>
      </c>
      <c r="E49" s="21"/>
      <c r="F49" s="22">
        <f>F50</f>
        <v>8319858.71</v>
      </c>
      <c r="G49" s="22">
        <f t="shared" ref="G49:K49" si="23">G50</f>
        <v>0</v>
      </c>
      <c r="H49" s="22">
        <f t="shared" si="23"/>
        <v>0</v>
      </c>
      <c r="I49" s="22">
        <f t="shared" si="23"/>
        <v>0</v>
      </c>
      <c r="J49" s="55">
        <f t="shared" si="23"/>
        <v>8319858.71</v>
      </c>
      <c r="K49" s="55">
        <f t="shared" si="23"/>
        <v>0</v>
      </c>
    </row>
    <row r="50" spans="1:11" ht="51" x14ac:dyDescent="0.25">
      <c r="A50" s="23" t="s">
        <v>62</v>
      </c>
      <c r="B50" s="20" t="s">
        <v>16</v>
      </c>
      <c r="C50" s="20" t="s">
        <v>59</v>
      </c>
      <c r="D50" s="20" t="s">
        <v>63</v>
      </c>
      <c r="E50" s="21"/>
      <c r="F50" s="22">
        <f t="shared" ref="F50:K50" si="24">F51+F53+F56</f>
        <v>8319858.71</v>
      </c>
      <c r="G50" s="22">
        <f t="shared" si="24"/>
        <v>0</v>
      </c>
      <c r="H50" s="22">
        <f t="shared" si="24"/>
        <v>0</v>
      </c>
      <c r="I50" s="22">
        <f t="shared" si="24"/>
        <v>0</v>
      </c>
      <c r="J50" s="55">
        <f t="shared" si="24"/>
        <v>8319858.71</v>
      </c>
      <c r="K50" s="55">
        <f t="shared" si="24"/>
        <v>0</v>
      </c>
    </row>
    <row r="51" spans="1:11" ht="38.25" x14ac:dyDescent="0.25">
      <c r="A51" s="25" t="s">
        <v>52</v>
      </c>
      <c r="B51" s="20" t="s">
        <v>16</v>
      </c>
      <c r="C51" s="20" t="s">
        <v>59</v>
      </c>
      <c r="D51" s="20" t="s">
        <v>64</v>
      </c>
      <c r="E51" s="21"/>
      <c r="F51" s="22">
        <f>F52</f>
        <v>8319858.71</v>
      </c>
      <c r="G51" s="22">
        <f t="shared" ref="G51:K51" si="25">G52</f>
        <v>0</v>
      </c>
      <c r="H51" s="22">
        <f t="shared" si="25"/>
        <v>0</v>
      </c>
      <c r="I51" s="22">
        <f t="shared" si="25"/>
        <v>0</v>
      </c>
      <c r="J51" s="55">
        <f t="shared" si="25"/>
        <v>8319858.71</v>
      </c>
      <c r="K51" s="55">
        <f t="shared" si="25"/>
        <v>0</v>
      </c>
    </row>
    <row r="52" spans="1:11" ht="76.5" x14ac:dyDescent="0.25">
      <c r="A52" s="25" t="s">
        <v>25</v>
      </c>
      <c r="B52" s="20" t="s">
        <v>16</v>
      </c>
      <c r="C52" s="20" t="s">
        <v>59</v>
      </c>
      <c r="D52" s="20" t="s">
        <v>64</v>
      </c>
      <c r="E52" s="21">
        <v>100</v>
      </c>
      <c r="F52" s="22">
        <f>'[1]9.ведомства'!G1013</f>
        <v>8319858.71</v>
      </c>
      <c r="G52" s="22">
        <f>'[1]9.ведомства'!H1013</f>
        <v>0</v>
      </c>
      <c r="H52" s="22">
        <f>'[1]9.ведомства'!I1013</f>
        <v>0</v>
      </c>
      <c r="I52" s="22">
        <f>'[1]9.ведомства'!J1013</f>
        <v>0</v>
      </c>
      <c r="J52" s="55">
        <f>'[1]9.ведомства'!K1013</f>
        <v>8319858.71</v>
      </c>
      <c r="K52" s="55">
        <f>'[1]9.ведомства'!L1013</f>
        <v>0</v>
      </c>
    </row>
    <row r="53" spans="1:11" ht="25.5" hidden="1" x14ac:dyDescent="0.25">
      <c r="A53" s="26" t="s">
        <v>54</v>
      </c>
      <c r="B53" s="20" t="s">
        <v>16</v>
      </c>
      <c r="C53" s="20" t="s">
        <v>59</v>
      </c>
      <c r="D53" s="20" t="s">
        <v>65</v>
      </c>
      <c r="E53" s="21"/>
      <c r="F53" s="22">
        <f>SUM(F54:F55)</f>
        <v>0</v>
      </c>
      <c r="G53" s="22">
        <f t="shared" ref="G53:K53" si="26">SUM(G54:G55)</f>
        <v>0</v>
      </c>
      <c r="H53" s="22">
        <f t="shared" si="26"/>
        <v>0</v>
      </c>
      <c r="I53" s="22">
        <f t="shared" si="26"/>
        <v>0</v>
      </c>
      <c r="J53" s="55">
        <f t="shared" si="26"/>
        <v>0</v>
      </c>
      <c r="K53" s="55">
        <f t="shared" si="26"/>
        <v>0</v>
      </c>
    </row>
    <row r="54" spans="1:11" ht="25.5" hidden="1" x14ac:dyDescent="0.25">
      <c r="A54" s="25" t="s">
        <v>28</v>
      </c>
      <c r="B54" s="20" t="s">
        <v>16</v>
      </c>
      <c r="C54" s="20" t="s">
        <v>59</v>
      </c>
      <c r="D54" s="20" t="s">
        <v>65</v>
      </c>
      <c r="E54" s="21">
        <v>200</v>
      </c>
      <c r="F54" s="22">
        <f>'[1]9.ведомства'!G1015</f>
        <v>0</v>
      </c>
      <c r="G54" s="22">
        <f>'[1]9.ведомства'!H1015</f>
        <v>0</v>
      </c>
      <c r="H54" s="22">
        <f>'[1]9.ведомства'!I1015</f>
        <v>0</v>
      </c>
      <c r="I54" s="22">
        <f>'[1]9.ведомства'!J1015</f>
        <v>0</v>
      </c>
      <c r="J54" s="55">
        <f>'[1]9.ведомства'!K1015</f>
        <v>0</v>
      </c>
      <c r="K54" s="55">
        <f>'[1]9.ведомства'!L1015</f>
        <v>0</v>
      </c>
    </row>
    <row r="55" spans="1:11" hidden="1" x14ac:dyDescent="0.25">
      <c r="A55" s="25" t="s">
        <v>56</v>
      </c>
      <c r="B55" s="20" t="s">
        <v>16</v>
      </c>
      <c r="C55" s="20" t="s">
        <v>59</v>
      </c>
      <c r="D55" s="20" t="s">
        <v>65</v>
      </c>
      <c r="E55" s="21">
        <v>800</v>
      </c>
      <c r="F55" s="22">
        <f>'[1]9.ведомства'!G1016</f>
        <v>0</v>
      </c>
      <c r="G55" s="22">
        <f>'[1]9.ведомства'!H1016</f>
        <v>0</v>
      </c>
      <c r="H55" s="22">
        <f>'[1]9.ведомства'!I1016</f>
        <v>0</v>
      </c>
      <c r="I55" s="22">
        <f>'[1]9.ведомства'!J1016</f>
        <v>0</v>
      </c>
      <c r="J55" s="55">
        <f>'[1]9.ведомства'!K1016</f>
        <v>0</v>
      </c>
      <c r="K55" s="55">
        <f>'[1]9.ведомства'!L1016</f>
        <v>0</v>
      </c>
    </row>
    <row r="56" spans="1:11" ht="63.75" hidden="1" x14ac:dyDescent="0.25">
      <c r="A56" s="25" t="s">
        <v>30</v>
      </c>
      <c r="B56" s="20" t="s">
        <v>16</v>
      </c>
      <c r="C56" s="20" t="s">
        <v>59</v>
      </c>
      <c r="D56" s="20" t="s">
        <v>66</v>
      </c>
      <c r="E56" s="21"/>
      <c r="F56" s="22">
        <f>F57</f>
        <v>0</v>
      </c>
      <c r="G56" s="22">
        <f t="shared" ref="G56:K56" si="27">G57</f>
        <v>0</v>
      </c>
      <c r="H56" s="22">
        <f t="shared" si="27"/>
        <v>0</v>
      </c>
      <c r="I56" s="22">
        <f t="shared" si="27"/>
        <v>0</v>
      </c>
      <c r="J56" s="55">
        <f t="shared" si="27"/>
        <v>0</v>
      </c>
      <c r="K56" s="55">
        <f t="shared" si="27"/>
        <v>0</v>
      </c>
    </row>
    <row r="57" spans="1:11" ht="76.5" hidden="1" x14ac:dyDescent="0.25">
      <c r="A57" s="25" t="s">
        <v>25</v>
      </c>
      <c r="B57" s="20" t="s">
        <v>16</v>
      </c>
      <c r="C57" s="20" t="s">
        <v>59</v>
      </c>
      <c r="D57" s="20" t="s">
        <v>66</v>
      </c>
      <c r="E57" s="21">
        <v>100</v>
      </c>
      <c r="F57" s="22">
        <f>'[1]9.ведомства'!G1018</f>
        <v>0</v>
      </c>
      <c r="G57" s="22">
        <f>'[1]9.ведомства'!H1018</f>
        <v>0</v>
      </c>
      <c r="H57" s="22">
        <f>'[1]9.ведомства'!I1018</f>
        <v>0</v>
      </c>
      <c r="I57" s="22">
        <f>'[1]9.ведомства'!J1018</f>
        <v>0</v>
      </c>
      <c r="J57" s="55">
        <f>'[1]9.ведомства'!K1018</f>
        <v>0</v>
      </c>
      <c r="K57" s="55">
        <f>'[1]9.ведомства'!L1018</f>
        <v>0</v>
      </c>
    </row>
    <row r="58" spans="1:11" ht="38.25" x14ac:dyDescent="0.25">
      <c r="A58" s="25" t="s">
        <v>36</v>
      </c>
      <c r="B58" s="20" t="s">
        <v>16</v>
      </c>
      <c r="C58" s="20" t="s">
        <v>59</v>
      </c>
      <c r="D58" s="20" t="s">
        <v>37</v>
      </c>
      <c r="E58" s="21"/>
      <c r="F58" s="22">
        <f>F59+F66+F70</f>
        <v>3977821.49</v>
      </c>
      <c r="G58" s="22">
        <f>G59+G66+G70</f>
        <v>0</v>
      </c>
      <c r="H58" s="22">
        <f t="shared" ref="H58:K58" si="28">H59+H66+H70</f>
        <v>-16821.489999999998</v>
      </c>
      <c r="I58" s="22">
        <f t="shared" si="28"/>
        <v>0</v>
      </c>
      <c r="J58" s="55">
        <f t="shared" si="28"/>
        <v>3961000</v>
      </c>
      <c r="K58" s="55">
        <f t="shared" si="28"/>
        <v>0</v>
      </c>
    </row>
    <row r="59" spans="1:11" ht="51" x14ac:dyDescent="0.25">
      <c r="A59" s="25" t="s">
        <v>38</v>
      </c>
      <c r="B59" s="20" t="s">
        <v>16</v>
      </c>
      <c r="C59" s="20" t="s">
        <v>59</v>
      </c>
      <c r="D59" s="20" t="s">
        <v>39</v>
      </c>
      <c r="E59" s="21"/>
      <c r="F59" s="22">
        <f>F60+F63</f>
        <v>1742521.49</v>
      </c>
      <c r="G59" s="22">
        <f>G60+G63</f>
        <v>0</v>
      </c>
      <c r="H59" s="22">
        <f t="shared" ref="H59:K59" si="29">H60+H63</f>
        <v>-16821.489999999998</v>
      </c>
      <c r="I59" s="22">
        <f t="shared" si="29"/>
        <v>0</v>
      </c>
      <c r="J59" s="55">
        <f t="shared" si="29"/>
        <v>1725700</v>
      </c>
      <c r="K59" s="55">
        <f t="shared" si="29"/>
        <v>0</v>
      </c>
    </row>
    <row r="60" spans="1:11" ht="25.5" x14ac:dyDescent="0.25">
      <c r="A60" s="26" t="s">
        <v>67</v>
      </c>
      <c r="B60" s="20" t="s">
        <v>16</v>
      </c>
      <c r="C60" s="20" t="s">
        <v>59</v>
      </c>
      <c r="D60" s="20" t="s">
        <v>68</v>
      </c>
      <c r="E60" s="21"/>
      <c r="F60" s="22">
        <f>SUM(F61:F62)</f>
        <v>385000</v>
      </c>
      <c r="G60" s="22">
        <f>SUM(G61:G62)</f>
        <v>0</v>
      </c>
      <c r="H60" s="22">
        <f t="shared" ref="H60:K60" si="30">SUM(H61:H62)</f>
        <v>0</v>
      </c>
      <c r="I60" s="22">
        <f t="shared" si="30"/>
        <v>0</v>
      </c>
      <c r="J60" s="55">
        <f t="shared" si="30"/>
        <v>385000</v>
      </c>
      <c r="K60" s="55">
        <f t="shared" si="30"/>
        <v>0</v>
      </c>
    </row>
    <row r="61" spans="1:11" ht="76.5" x14ac:dyDescent="0.25">
      <c r="A61" s="25" t="s">
        <v>25</v>
      </c>
      <c r="B61" s="20" t="s">
        <v>16</v>
      </c>
      <c r="C61" s="20" t="s">
        <v>59</v>
      </c>
      <c r="D61" s="20" t="s">
        <v>68</v>
      </c>
      <c r="E61" s="21">
        <v>100</v>
      </c>
      <c r="F61" s="22">
        <f>'[1]9.ведомства'!G18</f>
        <v>270000</v>
      </c>
      <c r="G61" s="22">
        <f>'[1]9.ведомства'!H18</f>
        <v>0</v>
      </c>
      <c r="H61" s="22">
        <f>'[1]9.ведомства'!I18</f>
        <v>0</v>
      </c>
      <c r="I61" s="22">
        <f>'[1]9.ведомства'!J18</f>
        <v>0</v>
      </c>
      <c r="J61" s="55">
        <f>'[1]9.ведомства'!K18</f>
        <v>270000</v>
      </c>
      <c r="K61" s="55">
        <f>'[1]9.ведомства'!L18</f>
        <v>0</v>
      </c>
    </row>
    <row r="62" spans="1:11" ht="25.5" x14ac:dyDescent="0.25">
      <c r="A62" s="25" t="s">
        <v>28</v>
      </c>
      <c r="B62" s="20" t="s">
        <v>16</v>
      </c>
      <c r="C62" s="20" t="s">
        <v>59</v>
      </c>
      <c r="D62" s="20" t="s">
        <v>68</v>
      </c>
      <c r="E62" s="21">
        <v>200</v>
      </c>
      <c r="F62" s="22">
        <f>'[1]9.ведомства'!G19</f>
        <v>115000</v>
      </c>
      <c r="G62" s="22">
        <f>'[1]9.ведомства'!H19</f>
        <v>0</v>
      </c>
      <c r="H62" s="22">
        <f>'[1]9.ведомства'!I19</f>
        <v>0</v>
      </c>
      <c r="I62" s="22">
        <f>'[1]9.ведомства'!J19</f>
        <v>0</v>
      </c>
      <c r="J62" s="55">
        <f>'[1]9.ведомства'!K19</f>
        <v>115000</v>
      </c>
      <c r="K62" s="55">
        <f>'[1]9.ведомства'!L19</f>
        <v>0</v>
      </c>
    </row>
    <row r="63" spans="1:11" ht="25.5" x14ac:dyDescent="0.25">
      <c r="A63" s="25" t="s">
        <v>40</v>
      </c>
      <c r="B63" s="20" t="s">
        <v>16</v>
      </c>
      <c r="C63" s="20" t="s">
        <v>59</v>
      </c>
      <c r="D63" s="20" t="s">
        <v>41</v>
      </c>
      <c r="E63" s="21"/>
      <c r="F63" s="22">
        <f>SUM(F64:F65)</f>
        <v>1357521.49</v>
      </c>
      <c r="G63" s="22">
        <f>SUM(G64:G65)</f>
        <v>0</v>
      </c>
      <c r="H63" s="22">
        <f t="shared" ref="H63:K63" si="31">SUM(H64:H65)</f>
        <v>-16821.489999999998</v>
      </c>
      <c r="I63" s="22">
        <f t="shared" si="31"/>
        <v>0</v>
      </c>
      <c r="J63" s="55">
        <f t="shared" si="31"/>
        <v>1340700</v>
      </c>
      <c r="K63" s="55">
        <f t="shared" si="31"/>
        <v>0</v>
      </c>
    </row>
    <row r="64" spans="1:11" ht="76.5" x14ac:dyDescent="0.25">
      <c r="A64" s="25" t="s">
        <v>25</v>
      </c>
      <c r="B64" s="20" t="s">
        <v>16</v>
      </c>
      <c r="C64" s="20" t="s">
        <v>59</v>
      </c>
      <c r="D64" s="20" t="s">
        <v>41</v>
      </c>
      <c r="E64" s="21">
        <v>100</v>
      </c>
      <c r="F64" s="22">
        <f>'[1]9.ведомства'!G21+'[1]9.ведомства'!G304+'[1]9.ведомства'!G368+'[1]9.ведомства'!G559+'[1]9.ведомства'!G696+'[1]9.ведомства'!G1022</f>
        <v>631400</v>
      </c>
      <c r="G64" s="22">
        <f>'[1]9.ведомства'!H21+'[1]9.ведомства'!H304+'[1]9.ведомства'!H368+'[1]9.ведомства'!H559+'[1]9.ведомства'!H696+'[1]9.ведомства'!H1022</f>
        <v>0</v>
      </c>
      <c r="H64" s="22">
        <f>'[1]9.ведомства'!I21+'[1]9.ведомства'!I304+'[1]9.ведомства'!I368+'[1]9.ведомства'!I559+'[1]9.ведомства'!I696+'[1]9.ведомства'!I1022</f>
        <v>-7000</v>
      </c>
      <c r="I64" s="22">
        <f>'[1]9.ведомства'!J21+'[1]9.ведомства'!J304+'[1]9.ведомства'!J368+'[1]9.ведомства'!J559+'[1]9.ведомства'!J696+'[1]9.ведомства'!J1022</f>
        <v>0</v>
      </c>
      <c r="J64" s="55">
        <f>'[1]9.ведомства'!K21+'[1]9.ведомства'!K304+'[1]9.ведомства'!K368+'[1]9.ведомства'!K559+'[1]9.ведомства'!K696+'[1]9.ведомства'!K1022</f>
        <v>624400</v>
      </c>
      <c r="K64" s="55">
        <f>'[1]9.ведомства'!L21+'[1]9.ведомства'!L304+'[1]9.ведомства'!L368+'[1]9.ведомства'!L559+'[1]9.ведомства'!L696+'[1]9.ведомства'!L1022</f>
        <v>0</v>
      </c>
    </row>
    <row r="65" spans="1:11" ht="25.5" x14ac:dyDescent="0.25">
      <c r="A65" s="25" t="s">
        <v>28</v>
      </c>
      <c r="B65" s="20" t="s">
        <v>16</v>
      </c>
      <c r="C65" s="20" t="s">
        <v>59</v>
      </c>
      <c r="D65" s="20" t="s">
        <v>41</v>
      </c>
      <c r="E65" s="21">
        <v>200</v>
      </c>
      <c r="F65" s="22">
        <f>'[1]9.ведомства'!G22+'[1]9.ведомства'!G305+'[1]9.ведомства'!G369+'[1]9.ведомства'!G560+'[1]9.ведомства'!G697+'[1]9.ведомства'!G1023</f>
        <v>726121.49</v>
      </c>
      <c r="G65" s="22">
        <f>'[1]9.ведомства'!H22+'[1]9.ведомства'!H305+'[1]9.ведомства'!H369+'[1]9.ведомства'!H560+'[1]9.ведомства'!H697+'[1]9.ведомства'!H1023</f>
        <v>0</v>
      </c>
      <c r="H65" s="22">
        <f>'[1]9.ведомства'!I22+'[1]9.ведомства'!I305+'[1]9.ведомства'!I369+'[1]9.ведомства'!I560+'[1]9.ведомства'!I697+'[1]9.ведомства'!I1023</f>
        <v>-9821.49</v>
      </c>
      <c r="I65" s="22">
        <f>'[1]9.ведомства'!J22+'[1]9.ведомства'!J305+'[1]9.ведомства'!J369+'[1]9.ведомства'!J560+'[1]9.ведомства'!J697+'[1]9.ведомства'!J1023</f>
        <v>0</v>
      </c>
      <c r="J65" s="55">
        <f>'[1]9.ведомства'!K22+'[1]9.ведомства'!K305+'[1]9.ведомства'!K369+'[1]9.ведомства'!K560+'[1]9.ведомства'!K697+'[1]9.ведомства'!K1023</f>
        <v>716300</v>
      </c>
      <c r="K65" s="55">
        <f>'[1]9.ведомства'!L22+'[1]9.ведомства'!L305+'[1]9.ведомства'!L369+'[1]9.ведомства'!L560+'[1]9.ведомства'!L697+'[1]9.ведомства'!L1023</f>
        <v>0</v>
      </c>
    </row>
    <row r="66" spans="1:11" ht="38.25" x14ac:dyDescent="0.25">
      <c r="A66" s="25" t="s">
        <v>69</v>
      </c>
      <c r="B66" s="20" t="s">
        <v>16</v>
      </c>
      <c r="C66" s="20" t="s">
        <v>59</v>
      </c>
      <c r="D66" s="20" t="s">
        <v>70</v>
      </c>
      <c r="E66" s="21"/>
      <c r="F66" s="22">
        <f>F67</f>
        <v>200000</v>
      </c>
      <c r="G66" s="22">
        <f>G67</f>
        <v>0</v>
      </c>
      <c r="H66" s="22">
        <f t="shared" ref="H66:K66" si="32">H67</f>
        <v>0</v>
      </c>
      <c r="I66" s="22">
        <f t="shared" si="32"/>
        <v>0</v>
      </c>
      <c r="J66" s="55">
        <f t="shared" si="32"/>
        <v>200000</v>
      </c>
      <c r="K66" s="55">
        <f t="shared" si="32"/>
        <v>0</v>
      </c>
    </row>
    <row r="67" spans="1:11" ht="25.5" x14ac:dyDescent="0.25">
      <c r="A67" s="25" t="s">
        <v>40</v>
      </c>
      <c r="B67" s="20" t="s">
        <v>16</v>
      </c>
      <c r="C67" s="20" t="s">
        <v>59</v>
      </c>
      <c r="D67" s="20" t="s">
        <v>71</v>
      </c>
      <c r="E67" s="21"/>
      <c r="F67" s="22">
        <f>SUM(F68:F69)</f>
        <v>200000</v>
      </c>
      <c r="G67" s="22">
        <f>SUM(G68:G69)</f>
        <v>0</v>
      </c>
      <c r="H67" s="22">
        <f t="shared" ref="H67:K67" si="33">SUM(H68:H69)</f>
        <v>0</v>
      </c>
      <c r="I67" s="22">
        <f t="shared" si="33"/>
        <v>0</v>
      </c>
      <c r="J67" s="55">
        <f t="shared" si="33"/>
        <v>200000</v>
      </c>
      <c r="K67" s="55">
        <f t="shared" si="33"/>
        <v>0</v>
      </c>
    </row>
    <row r="68" spans="1:11" ht="76.5" x14ac:dyDescent="0.25">
      <c r="A68" s="25" t="s">
        <v>25</v>
      </c>
      <c r="B68" s="20" t="s">
        <v>16</v>
      </c>
      <c r="C68" s="20" t="s">
        <v>59</v>
      </c>
      <c r="D68" s="20" t="s">
        <v>71</v>
      </c>
      <c r="E68" s="21">
        <v>100</v>
      </c>
      <c r="F68" s="22">
        <f>'[1]9.ведомства'!G25</f>
        <v>200000</v>
      </c>
      <c r="G68" s="22">
        <f>'[1]9.ведомства'!H25</f>
        <v>0</v>
      </c>
      <c r="H68" s="22">
        <f>'[1]9.ведомства'!I25</f>
        <v>0</v>
      </c>
      <c r="I68" s="22">
        <f>'[1]9.ведомства'!J25</f>
        <v>0</v>
      </c>
      <c r="J68" s="55">
        <f>'[1]9.ведомства'!K25</f>
        <v>200000</v>
      </c>
      <c r="K68" s="55">
        <f>'[1]9.ведомства'!L25</f>
        <v>0</v>
      </c>
    </row>
    <row r="69" spans="1:11" ht="25.5" hidden="1" x14ac:dyDescent="0.25">
      <c r="A69" s="25" t="s">
        <v>28</v>
      </c>
      <c r="B69" s="20" t="s">
        <v>16</v>
      </c>
      <c r="C69" s="20" t="s">
        <v>59</v>
      </c>
      <c r="D69" s="20" t="s">
        <v>71</v>
      </c>
      <c r="E69" s="21">
        <v>200</v>
      </c>
      <c r="F69" s="22">
        <f>'[1]9.ведомства'!G26</f>
        <v>0</v>
      </c>
      <c r="G69" s="22">
        <f>'[1]9.ведомства'!H26</f>
        <v>0</v>
      </c>
      <c r="H69" s="22">
        <f>'[1]9.ведомства'!I26</f>
        <v>0</v>
      </c>
      <c r="I69" s="22">
        <f>'[1]9.ведомства'!J26</f>
        <v>0</v>
      </c>
      <c r="J69" s="55">
        <f>'[1]9.ведомства'!K26</f>
        <v>0</v>
      </c>
      <c r="K69" s="55">
        <f>'[1]9.ведомства'!L26</f>
        <v>0</v>
      </c>
    </row>
    <row r="70" spans="1:11" ht="63.75" x14ac:dyDescent="0.25">
      <c r="A70" s="25" t="s">
        <v>42</v>
      </c>
      <c r="B70" s="20" t="s">
        <v>16</v>
      </c>
      <c r="C70" s="20" t="s">
        <v>59</v>
      </c>
      <c r="D70" s="20" t="s">
        <v>43</v>
      </c>
      <c r="E70" s="21"/>
      <c r="F70" s="22">
        <f>F71</f>
        <v>2035300</v>
      </c>
      <c r="G70" s="22">
        <f>G71</f>
        <v>0</v>
      </c>
      <c r="H70" s="22">
        <f t="shared" ref="H70:K71" si="34">H71</f>
        <v>0</v>
      </c>
      <c r="I70" s="22">
        <f t="shared" si="34"/>
        <v>0</v>
      </c>
      <c r="J70" s="55">
        <f t="shared" si="34"/>
        <v>2035300</v>
      </c>
      <c r="K70" s="55">
        <f t="shared" si="34"/>
        <v>0</v>
      </c>
    </row>
    <row r="71" spans="1:11" ht="63.75" x14ac:dyDescent="0.25">
      <c r="A71" s="25" t="s">
        <v>30</v>
      </c>
      <c r="B71" s="20" t="s">
        <v>16</v>
      </c>
      <c r="C71" s="20" t="s">
        <v>59</v>
      </c>
      <c r="D71" s="20" t="s">
        <v>44</v>
      </c>
      <c r="E71" s="21"/>
      <c r="F71" s="22">
        <f>F72</f>
        <v>2035300</v>
      </c>
      <c r="G71" s="22">
        <f>G72</f>
        <v>0</v>
      </c>
      <c r="H71" s="22">
        <f t="shared" si="34"/>
        <v>0</v>
      </c>
      <c r="I71" s="22">
        <f t="shared" si="34"/>
        <v>0</v>
      </c>
      <c r="J71" s="55">
        <f t="shared" si="34"/>
        <v>2035300</v>
      </c>
      <c r="K71" s="55">
        <f t="shared" si="34"/>
        <v>0</v>
      </c>
    </row>
    <row r="72" spans="1:11" ht="76.5" x14ac:dyDescent="0.25">
      <c r="A72" s="25" t="s">
        <v>25</v>
      </c>
      <c r="B72" s="20" t="s">
        <v>16</v>
      </c>
      <c r="C72" s="20" t="s">
        <v>59</v>
      </c>
      <c r="D72" s="20" t="s">
        <v>44</v>
      </c>
      <c r="E72" s="21">
        <v>100</v>
      </c>
      <c r="F72" s="22">
        <f>'[1]9.ведомства'!G29+'[1]9.ведомства'!G308+'[1]9.ведомства'!G372+'[1]9.ведомства'!G563+'[1]9.ведомства'!G700+'[1]9.ведомства'!G1026</f>
        <v>2035300</v>
      </c>
      <c r="G72" s="22">
        <f>'[1]9.ведомства'!H29+'[1]9.ведомства'!H308+'[1]9.ведомства'!H372+'[1]9.ведомства'!H563+'[1]9.ведомства'!H700+'[1]9.ведомства'!H1026</f>
        <v>0</v>
      </c>
      <c r="H72" s="22">
        <f>'[1]9.ведомства'!I29+'[1]9.ведомства'!I308+'[1]9.ведомства'!I372+'[1]9.ведомства'!I563+'[1]9.ведомства'!I700+'[1]9.ведомства'!I1026</f>
        <v>0</v>
      </c>
      <c r="I72" s="22">
        <f>'[1]9.ведомства'!J29+'[1]9.ведомства'!J308+'[1]9.ведомства'!J372+'[1]9.ведомства'!J563+'[1]9.ведомства'!J700+'[1]9.ведомства'!J1026</f>
        <v>0</v>
      </c>
      <c r="J72" s="55">
        <f>'[1]9.ведомства'!K29+'[1]9.ведомства'!K308+'[1]9.ведомства'!K372+'[1]9.ведомства'!K563+'[1]9.ведомства'!K700+'[1]9.ведомства'!K1026</f>
        <v>2035300</v>
      </c>
      <c r="K72" s="55">
        <f>'[1]9.ведомства'!L29+'[1]9.ведомства'!L308+'[1]9.ведомства'!L372+'[1]9.ведомства'!L563+'[1]9.ведомства'!L700+'[1]9.ведомства'!L1026</f>
        <v>0</v>
      </c>
    </row>
    <row r="73" spans="1:11" ht="51" x14ac:dyDescent="0.25">
      <c r="A73" s="25" t="s">
        <v>72</v>
      </c>
      <c r="B73" s="20" t="s">
        <v>16</v>
      </c>
      <c r="C73" s="20" t="s">
        <v>59</v>
      </c>
      <c r="D73" s="20" t="s">
        <v>73</v>
      </c>
      <c r="E73" s="21"/>
      <c r="F73" s="22">
        <f>F74</f>
        <v>10165567.27</v>
      </c>
      <c r="G73" s="22">
        <f t="shared" ref="G73:K76" si="35">G74</f>
        <v>0</v>
      </c>
      <c r="H73" s="22">
        <f t="shared" si="35"/>
        <v>0</v>
      </c>
      <c r="I73" s="22">
        <f t="shared" si="35"/>
        <v>0</v>
      </c>
      <c r="J73" s="55">
        <f t="shared" si="35"/>
        <v>10165567.27</v>
      </c>
      <c r="K73" s="55">
        <f t="shared" si="35"/>
        <v>0</v>
      </c>
    </row>
    <row r="74" spans="1:11" ht="25.5" x14ac:dyDescent="0.25">
      <c r="A74" s="25" t="s">
        <v>74</v>
      </c>
      <c r="B74" s="20" t="s">
        <v>16</v>
      </c>
      <c r="C74" s="20" t="s">
        <v>59</v>
      </c>
      <c r="D74" s="20" t="s">
        <v>75</v>
      </c>
      <c r="E74" s="21"/>
      <c r="F74" s="22">
        <f>F75</f>
        <v>10165567.27</v>
      </c>
      <c r="G74" s="22">
        <f t="shared" si="35"/>
        <v>0</v>
      </c>
      <c r="H74" s="22">
        <f t="shared" si="35"/>
        <v>0</v>
      </c>
      <c r="I74" s="22">
        <f t="shared" si="35"/>
        <v>0</v>
      </c>
      <c r="J74" s="55">
        <f t="shared" si="35"/>
        <v>10165567.27</v>
      </c>
      <c r="K74" s="55">
        <f t="shared" si="35"/>
        <v>0</v>
      </c>
    </row>
    <row r="75" spans="1:11" ht="38.25" x14ac:dyDescent="0.25">
      <c r="A75" s="25" t="s">
        <v>76</v>
      </c>
      <c r="B75" s="20" t="s">
        <v>16</v>
      </c>
      <c r="C75" s="20" t="s">
        <v>59</v>
      </c>
      <c r="D75" s="20" t="s">
        <v>77</v>
      </c>
      <c r="E75" s="21"/>
      <c r="F75" s="22">
        <f>F76</f>
        <v>10165567.27</v>
      </c>
      <c r="G75" s="22">
        <f t="shared" si="35"/>
        <v>0</v>
      </c>
      <c r="H75" s="22">
        <f t="shared" si="35"/>
        <v>0</v>
      </c>
      <c r="I75" s="22">
        <f t="shared" si="35"/>
        <v>0</v>
      </c>
      <c r="J75" s="55">
        <f t="shared" si="35"/>
        <v>10165567.27</v>
      </c>
      <c r="K75" s="55">
        <f t="shared" si="35"/>
        <v>0</v>
      </c>
    </row>
    <row r="76" spans="1:11" ht="38.25" x14ac:dyDescent="0.25">
      <c r="A76" s="25" t="s">
        <v>52</v>
      </c>
      <c r="B76" s="20" t="s">
        <v>16</v>
      </c>
      <c r="C76" s="20" t="s">
        <v>59</v>
      </c>
      <c r="D76" s="20" t="s">
        <v>78</v>
      </c>
      <c r="E76" s="21"/>
      <c r="F76" s="22">
        <f>F77</f>
        <v>10165567.27</v>
      </c>
      <c r="G76" s="22">
        <f t="shared" si="35"/>
        <v>0</v>
      </c>
      <c r="H76" s="22">
        <f t="shared" si="35"/>
        <v>0</v>
      </c>
      <c r="I76" s="22">
        <f t="shared" si="35"/>
        <v>0</v>
      </c>
      <c r="J76" s="55">
        <f t="shared" si="35"/>
        <v>10165567.27</v>
      </c>
      <c r="K76" s="55">
        <f t="shared" si="35"/>
        <v>0</v>
      </c>
    </row>
    <row r="77" spans="1:11" ht="76.5" x14ac:dyDescent="0.25">
      <c r="A77" s="25" t="s">
        <v>25</v>
      </c>
      <c r="B77" s="20" t="s">
        <v>16</v>
      </c>
      <c r="C77" s="20" t="s">
        <v>59</v>
      </c>
      <c r="D77" s="20" t="s">
        <v>78</v>
      </c>
      <c r="E77" s="21">
        <v>100</v>
      </c>
      <c r="F77" s="22">
        <f>'[1]9.ведомства'!G313</f>
        <v>10165567.27</v>
      </c>
      <c r="G77" s="22">
        <f>'[1]9.ведомства'!H313</f>
        <v>0</v>
      </c>
      <c r="H77" s="22">
        <f>'[1]9.ведомства'!I313</f>
        <v>0</v>
      </c>
      <c r="I77" s="22">
        <f>'[1]9.ведомства'!J313</f>
        <v>0</v>
      </c>
      <c r="J77" s="55">
        <f>'[1]9.ведомства'!K313</f>
        <v>10165567.27</v>
      </c>
      <c r="K77" s="55">
        <f>'[1]9.ведомства'!L313</f>
        <v>0</v>
      </c>
    </row>
    <row r="78" spans="1:11" x14ac:dyDescent="0.25">
      <c r="A78" s="23" t="s">
        <v>19</v>
      </c>
      <c r="B78" s="20" t="s">
        <v>16</v>
      </c>
      <c r="C78" s="20" t="s">
        <v>59</v>
      </c>
      <c r="D78" s="20" t="s">
        <v>20</v>
      </c>
      <c r="E78" s="21"/>
      <c r="F78" s="22">
        <f>F79</f>
        <v>71383450.510000005</v>
      </c>
      <c r="G78" s="22">
        <f t="shared" ref="G78:K78" si="36">G79</f>
        <v>0</v>
      </c>
      <c r="H78" s="22">
        <f t="shared" si="36"/>
        <v>0</v>
      </c>
      <c r="I78" s="22">
        <f t="shared" si="36"/>
        <v>0</v>
      </c>
      <c r="J78" s="55">
        <f t="shared" si="36"/>
        <v>71383450.510000005</v>
      </c>
      <c r="K78" s="55">
        <f t="shared" si="36"/>
        <v>0</v>
      </c>
    </row>
    <row r="79" spans="1:11" ht="38.25" x14ac:dyDescent="0.25">
      <c r="A79" s="23" t="s">
        <v>79</v>
      </c>
      <c r="B79" s="20" t="s">
        <v>16</v>
      </c>
      <c r="C79" s="20" t="s">
        <v>59</v>
      </c>
      <c r="D79" s="20" t="s">
        <v>80</v>
      </c>
      <c r="E79" s="21"/>
      <c r="F79" s="22">
        <f>F80+F82+F84+F90+F87</f>
        <v>71383450.510000005</v>
      </c>
      <c r="G79" s="22">
        <f t="shared" ref="G79:K79" si="37">G80+G82+G84+G90+G87</f>
        <v>0</v>
      </c>
      <c r="H79" s="22">
        <f t="shared" si="37"/>
        <v>0</v>
      </c>
      <c r="I79" s="22">
        <f t="shared" si="37"/>
        <v>0</v>
      </c>
      <c r="J79" s="55">
        <f t="shared" si="37"/>
        <v>71383450.510000005</v>
      </c>
      <c r="K79" s="55">
        <f t="shared" si="37"/>
        <v>0</v>
      </c>
    </row>
    <row r="80" spans="1:11" ht="25.5" x14ac:dyDescent="0.25">
      <c r="A80" s="23" t="s">
        <v>81</v>
      </c>
      <c r="B80" s="20" t="s">
        <v>16</v>
      </c>
      <c r="C80" s="20" t="s">
        <v>59</v>
      </c>
      <c r="D80" s="20" t="s">
        <v>82</v>
      </c>
      <c r="E80" s="21"/>
      <c r="F80" s="22">
        <f>F81</f>
        <v>2002317.04</v>
      </c>
      <c r="G80" s="22">
        <f t="shared" ref="G80:K80" si="38">G81</f>
        <v>0</v>
      </c>
      <c r="H80" s="22">
        <f t="shared" si="38"/>
        <v>0</v>
      </c>
      <c r="I80" s="22">
        <f t="shared" si="38"/>
        <v>0</v>
      </c>
      <c r="J80" s="55">
        <f t="shared" si="38"/>
        <v>2002317.04</v>
      </c>
      <c r="K80" s="55">
        <f t="shared" si="38"/>
        <v>0</v>
      </c>
    </row>
    <row r="81" spans="1:11" ht="76.5" x14ac:dyDescent="0.25">
      <c r="A81" s="25" t="s">
        <v>25</v>
      </c>
      <c r="B81" s="20" t="s">
        <v>16</v>
      </c>
      <c r="C81" s="20" t="s">
        <v>59</v>
      </c>
      <c r="D81" s="20" t="s">
        <v>82</v>
      </c>
      <c r="E81" s="21">
        <v>100</v>
      </c>
      <c r="F81" s="22">
        <f>'[1]9.ведомства'!G33</f>
        <v>2002317.04</v>
      </c>
      <c r="G81" s="22">
        <f>'[1]9.ведомства'!H33</f>
        <v>0</v>
      </c>
      <c r="H81" s="22">
        <f>'[1]9.ведомства'!I33</f>
        <v>0</v>
      </c>
      <c r="I81" s="22">
        <f>'[1]9.ведомства'!J33</f>
        <v>0</v>
      </c>
      <c r="J81" s="55">
        <f>'[1]9.ведомства'!K33</f>
        <v>2002317.04</v>
      </c>
      <c r="K81" s="55">
        <f>'[1]9.ведомства'!L33</f>
        <v>0</v>
      </c>
    </row>
    <row r="82" spans="1:11" ht="38.25" x14ac:dyDescent="0.25">
      <c r="A82" s="25" t="s">
        <v>52</v>
      </c>
      <c r="B82" s="20" t="s">
        <v>16</v>
      </c>
      <c r="C82" s="20" t="s">
        <v>59</v>
      </c>
      <c r="D82" s="20" t="s">
        <v>83</v>
      </c>
      <c r="E82" s="21"/>
      <c r="F82" s="22">
        <f>F83</f>
        <v>68611062.480000004</v>
      </c>
      <c r="G82" s="22">
        <f t="shared" ref="G82:K82" si="39">G83</f>
        <v>0</v>
      </c>
      <c r="H82" s="22">
        <f t="shared" si="39"/>
        <v>0</v>
      </c>
      <c r="I82" s="22">
        <f t="shared" si="39"/>
        <v>0</v>
      </c>
      <c r="J82" s="55">
        <f t="shared" si="39"/>
        <v>68611062.480000004</v>
      </c>
      <c r="K82" s="55">
        <f t="shared" si="39"/>
        <v>0</v>
      </c>
    </row>
    <row r="83" spans="1:11" ht="76.5" x14ac:dyDescent="0.25">
      <c r="A83" s="25" t="s">
        <v>25</v>
      </c>
      <c r="B83" s="20" t="s">
        <v>16</v>
      </c>
      <c r="C83" s="20" t="s">
        <v>59</v>
      </c>
      <c r="D83" s="20" t="s">
        <v>83</v>
      </c>
      <c r="E83" s="21">
        <v>100</v>
      </c>
      <c r="F83" s="22">
        <f>'[1]9.ведомства'!G35+'[1]9.ведомства'!G376+'[1]9.ведомства'!G567+'[1]9.ведомства'!G704</f>
        <v>68611062.480000004</v>
      </c>
      <c r="G83" s="22">
        <f>'[1]9.ведомства'!H35+'[1]9.ведомства'!H376+'[1]9.ведомства'!H567+'[1]9.ведомства'!H704</f>
        <v>0</v>
      </c>
      <c r="H83" s="22">
        <f>'[1]9.ведомства'!I35+'[1]9.ведомства'!I376+'[1]9.ведомства'!I567+'[1]9.ведомства'!I704</f>
        <v>0</v>
      </c>
      <c r="I83" s="22">
        <f>'[1]9.ведомства'!J35+'[1]9.ведомства'!J376+'[1]9.ведомства'!J567+'[1]9.ведомства'!J704</f>
        <v>0</v>
      </c>
      <c r="J83" s="55">
        <f>'[1]9.ведомства'!K35+'[1]9.ведомства'!K376+'[1]9.ведомства'!K567+'[1]9.ведомства'!K704</f>
        <v>68611062.480000004</v>
      </c>
      <c r="K83" s="55">
        <f>'[1]9.ведомства'!L35+'[1]9.ведомства'!L376+'[1]9.ведомства'!L567+'[1]9.ведомства'!L704</f>
        <v>0</v>
      </c>
    </row>
    <row r="84" spans="1:11" ht="25.5" hidden="1" x14ac:dyDescent="0.25">
      <c r="A84" s="26" t="s">
        <v>54</v>
      </c>
      <c r="B84" s="20" t="s">
        <v>16</v>
      </c>
      <c r="C84" s="20" t="s">
        <v>59</v>
      </c>
      <c r="D84" s="20" t="s">
        <v>84</v>
      </c>
      <c r="E84" s="21"/>
      <c r="F84" s="22">
        <f t="shared" ref="F84:K84" si="40">SUM(F85:F86)</f>
        <v>0</v>
      </c>
      <c r="G84" s="22">
        <f t="shared" si="40"/>
        <v>0</v>
      </c>
      <c r="H84" s="22">
        <f t="shared" si="40"/>
        <v>0</v>
      </c>
      <c r="I84" s="22">
        <f t="shared" si="40"/>
        <v>0</v>
      </c>
      <c r="J84" s="55">
        <f t="shared" si="40"/>
        <v>0</v>
      </c>
      <c r="K84" s="55">
        <f t="shared" si="40"/>
        <v>0</v>
      </c>
    </row>
    <row r="85" spans="1:11" ht="25.5" hidden="1" x14ac:dyDescent="0.25">
      <c r="A85" s="25" t="s">
        <v>28</v>
      </c>
      <c r="B85" s="20" t="s">
        <v>16</v>
      </c>
      <c r="C85" s="20" t="s">
        <v>59</v>
      </c>
      <c r="D85" s="20" t="s">
        <v>84</v>
      </c>
      <c r="E85" s="21">
        <v>200</v>
      </c>
      <c r="F85" s="22">
        <f>'[1]9.ведомства'!G37+'[1]9.ведомства'!G378+'[1]9.ведомства'!G569+'[1]9.ведомства'!G706</f>
        <v>0</v>
      </c>
      <c r="G85" s="22">
        <f>'[1]9.ведомства'!H37+'[1]9.ведомства'!H378+'[1]9.ведомства'!H569+'[1]9.ведомства'!H706</f>
        <v>0</v>
      </c>
      <c r="H85" s="22">
        <f>'[1]9.ведомства'!I37+'[1]9.ведомства'!I378+'[1]9.ведомства'!I569+'[1]9.ведомства'!I706</f>
        <v>0</v>
      </c>
      <c r="I85" s="22">
        <f>'[1]9.ведомства'!J37+'[1]9.ведомства'!J378+'[1]9.ведомства'!J569+'[1]9.ведомства'!J706</f>
        <v>0</v>
      </c>
      <c r="J85" s="55">
        <f>'[1]9.ведомства'!K37+'[1]9.ведомства'!K378+'[1]9.ведомства'!K569+'[1]9.ведомства'!K706</f>
        <v>0</v>
      </c>
      <c r="K85" s="55">
        <f>'[1]9.ведомства'!L37+'[1]9.ведомства'!L378+'[1]9.ведомства'!L569+'[1]9.ведомства'!L706</f>
        <v>0</v>
      </c>
    </row>
    <row r="86" spans="1:11" hidden="1" x14ac:dyDescent="0.25">
      <c r="A86" s="25" t="s">
        <v>56</v>
      </c>
      <c r="B86" s="20" t="s">
        <v>16</v>
      </c>
      <c r="C86" s="20" t="s">
        <v>59</v>
      </c>
      <c r="D86" s="20" t="s">
        <v>84</v>
      </c>
      <c r="E86" s="21">
        <v>800</v>
      </c>
      <c r="F86" s="22">
        <f>'[1]9.ведомства'!G707+'[1]9.ведомства'!G38</f>
        <v>0</v>
      </c>
      <c r="G86" s="22">
        <f>'[1]9.ведомства'!H707+'[1]9.ведомства'!H38</f>
        <v>0</v>
      </c>
      <c r="H86" s="22">
        <f>'[1]9.ведомства'!I707+'[1]9.ведомства'!I38</f>
        <v>0</v>
      </c>
      <c r="I86" s="22">
        <f>'[1]9.ведомства'!J707+'[1]9.ведомства'!J38</f>
        <v>0</v>
      </c>
      <c r="J86" s="55">
        <f>'[1]9.ведомства'!K707+'[1]9.ведомства'!K38</f>
        <v>0</v>
      </c>
      <c r="K86" s="55">
        <f>'[1]9.ведомства'!L707+'[1]9.ведомства'!L38</f>
        <v>0</v>
      </c>
    </row>
    <row r="87" spans="1:11" ht="127.5" x14ac:dyDescent="0.25">
      <c r="A87" s="25" t="s">
        <v>85</v>
      </c>
      <c r="B87" s="20" t="s">
        <v>16</v>
      </c>
      <c r="C87" s="20" t="s">
        <v>59</v>
      </c>
      <c r="D87" s="20" t="s">
        <v>86</v>
      </c>
      <c r="E87" s="21"/>
      <c r="F87" s="22">
        <f>SUM(F88:F89)</f>
        <v>770070.99</v>
      </c>
      <c r="G87" s="22">
        <f t="shared" ref="G87:K87" si="41">SUM(G88:G89)</f>
        <v>0</v>
      </c>
      <c r="H87" s="22">
        <f t="shared" si="41"/>
        <v>0</v>
      </c>
      <c r="I87" s="22">
        <f t="shared" si="41"/>
        <v>0</v>
      </c>
      <c r="J87" s="55">
        <f t="shared" si="41"/>
        <v>770070.99</v>
      </c>
      <c r="K87" s="55">
        <f t="shared" si="41"/>
        <v>0</v>
      </c>
    </row>
    <row r="88" spans="1:11" ht="76.5" x14ac:dyDescent="0.25">
      <c r="A88" s="25" t="s">
        <v>25</v>
      </c>
      <c r="B88" s="20" t="s">
        <v>16</v>
      </c>
      <c r="C88" s="20" t="s">
        <v>59</v>
      </c>
      <c r="D88" s="20" t="s">
        <v>86</v>
      </c>
      <c r="E88" s="21">
        <v>100</v>
      </c>
      <c r="F88" s="22">
        <f>'[1]9.ведомства'!G40+'[1]9.ведомства'!G709</f>
        <v>139096.63</v>
      </c>
      <c r="G88" s="22">
        <f>'[1]9.ведомства'!H40+'[1]9.ведомства'!H709</f>
        <v>0</v>
      </c>
      <c r="H88" s="22">
        <f>'[1]9.ведомства'!I40+'[1]9.ведомства'!I709</f>
        <v>0</v>
      </c>
      <c r="I88" s="22">
        <f>'[1]9.ведомства'!J40+'[1]9.ведомства'!J709</f>
        <v>0</v>
      </c>
      <c r="J88" s="55">
        <f>'[1]9.ведомства'!K40+'[1]9.ведомства'!K709</f>
        <v>139096.63</v>
      </c>
      <c r="K88" s="55">
        <f>'[1]9.ведомства'!L40+'[1]9.ведомства'!L709</f>
        <v>0</v>
      </c>
    </row>
    <row r="89" spans="1:11" ht="25.5" x14ac:dyDescent="0.25">
      <c r="A89" s="25" t="s">
        <v>87</v>
      </c>
      <c r="B89" s="20" t="s">
        <v>16</v>
      </c>
      <c r="C89" s="20" t="s">
        <v>59</v>
      </c>
      <c r="D89" s="20" t="s">
        <v>86</v>
      </c>
      <c r="E89" s="21">
        <v>300</v>
      </c>
      <c r="F89" s="22">
        <f>'[1]9.ведомства'!G710+'[1]9.ведомства'!G41</f>
        <v>630974.36</v>
      </c>
      <c r="G89" s="22">
        <f>'[1]9.ведомства'!H710+'[1]9.ведомства'!H41</f>
        <v>0</v>
      </c>
      <c r="H89" s="22">
        <f>'[1]9.ведомства'!I710+'[1]9.ведомства'!I41</f>
        <v>0</v>
      </c>
      <c r="I89" s="22">
        <f>'[1]9.ведомства'!J710+'[1]9.ведомства'!J41</f>
        <v>0</v>
      </c>
      <c r="J89" s="55">
        <f>'[1]9.ведомства'!K710+'[1]9.ведомства'!K41</f>
        <v>630974.36</v>
      </c>
      <c r="K89" s="55">
        <f>'[1]9.ведомства'!L710+'[1]9.ведомства'!L41</f>
        <v>0</v>
      </c>
    </row>
    <row r="90" spans="1:11" ht="63.75" hidden="1" x14ac:dyDescent="0.25">
      <c r="A90" s="25" t="s">
        <v>30</v>
      </c>
      <c r="B90" s="20" t="s">
        <v>16</v>
      </c>
      <c r="C90" s="20" t="s">
        <v>59</v>
      </c>
      <c r="D90" s="20" t="s">
        <v>88</v>
      </c>
      <c r="E90" s="21"/>
      <c r="F90" s="22">
        <f>F91</f>
        <v>0</v>
      </c>
      <c r="G90" s="22">
        <f t="shared" ref="G90:K90" si="42">G91</f>
        <v>0</v>
      </c>
      <c r="H90" s="22">
        <f t="shared" si="42"/>
        <v>0</v>
      </c>
      <c r="I90" s="22">
        <f t="shared" si="42"/>
        <v>0</v>
      </c>
      <c r="J90" s="55">
        <f t="shared" si="42"/>
        <v>0</v>
      </c>
      <c r="K90" s="55">
        <f t="shared" si="42"/>
        <v>0</v>
      </c>
    </row>
    <row r="91" spans="1:11" ht="76.5" hidden="1" x14ac:dyDescent="0.25">
      <c r="A91" s="25" t="s">
        <v>25</v>
      </c>
      <c r="B91" s="20" t="s">
        <v>16</v>
      </c>
      <c r="C91" s="20" t="s">
        <v>59</v>
      </c>
      <c r="D91" s="20" t="s">
        <v>88</v>
      </c>
      <c r="E91" s="21">
        <v>100</v>
      </c>
      <c r="F91" s="22">
        <f>'[1]9.ведомства'!G43+'[1]9.ведомства'!G571+'[1]9.ведомства'!G712</f>
        <v>0</v>
      </c>
      <c r="G91" s="22">
        <f>'[1]9.ведомства'!H43+'[1]9.ведомства'!H571+'[1]9.ведомства'!H712</f>
        <v>0</v>
      </c>
      <c r="H91" s="22">
        <f>'[1]9.ведомства'!I43+'[1]9.ведомства'!I571+'[1]9.ведомства'!I712</f>
        <v>0</v>
      </c>
      <c r="I91" s="22">
        <f>'[1]9.ведомства'!J43+'[1]9.ведомства'!J571+'[1]9.ведомства'!J712</f>
        <v>0</v>
      </c>
      <c r="J91" s="55">
        <f>'[1]9.ведомства'!K43+'[1]9.ведомства'!K571+'[1]9.ведомства'!K712</f>
        <v>0</v>
      </c>
      <c r="K91" s="55">
        <f>'[1]9.ведомства'!L43+'[1]9.ведомства'!L571+'[1]9.ведомства'!L712</f>
        <v>0</v>
      </c>
    </row>
    <row r="92" spans="1:11" hidden="1" x14ac:dyDescent="0.25">
      <c r="A92" s="25" t="s">
        <v>89</v>
      </c>
      <c r="B92" s="20" t="s">
        <v>16</v>
      </c>
      <c r="C92" s="20" t="s">
        <v>90</v>
      </c>
      <c r="D92" s="20"/>
      <c r="E92" s="21"/>
      <c r="F92" s="22">
        <f>F93</f>
        <v>0</v>
      </c>
      <c r="G92" s="22">
        <f t="shared" ref="G92:K95" si="43">G93</f>
        <v>0</v>
      </c>
      <c r="H92" s="22">
        <f t="shared" si="43"/>
        <v>0</v>
      </c>
      <c r="I92" s="22">
        <f t="shared" si="43"/>
        <v>0</v>
      </c>
      <c r="J92" s="55">
        <f t="shared" si="43"/>
        <v>0</v>
      </c>
      <c r="K92" s="55">
        <f t="shared" si="43"/>
        <v>0</v>
      </c>
    </row>
    <row r="93" spans="1:11" hidden="1" x14ac:dyDescent="0.25">
      <c r="A93" s="23" t="s">
        <v>19</v>
      </c>
      <c r="B93" s="20" t="s">
        <v>16</v>
      </c>
      <c r="C93" s="20" t="s">
        <v>90</v>
      </c>
      <c r="D93" s="20" t="s">
        <v>20</v>
      </c>
      <c r="E93" s="21"/>
      <c r="F93" s="22">
        <f>F94</f>
        <v>0</v>
      </c>
      <c r="G93" s="22">
        <f t="shared" si="43"/>
        <v>0</v>
      </c>
      <c r="H93" s="22">
        <f t="shared" si="43"/>
        <v>0</v>
      </c>
      <c r="I93" s="22">
        <f t="shared" si="43"/>
        <v>0</v>
      </c>
      <c r="J93" s="55">
        <f t="shared" si="43"/>
        <v>0</v>
      </c>
      <c r="K93" s="55">
        <f t="shared" si="43"/>
        <v>0</v>
      </c>
    </row>
    <row r="94" spans="1:11" ht="38.25" hidden="1" x14ac:dyDescent="0.25">
      <c r="A94" s="23" t="s">
        <v>79</v>
      </c>
      <c r="B94" s="20" t="s">
        <v>16</v>
      </c>
      <c r="C94" s="20" t="s">
        <v>90</v>
      </c>
      <c r="D94" s="20" t="s">
        <v>80</v>
      </c>
      <c r="E94" s="21"/>
      <c r="F94" s="22">
        <f>F95</f>
        <v>0</v>
      </c>
      <c r="G94" s="22">
        <f t="shared" si="43"/>
        <v>0</v>
      </c>
      <c r="H94" s="22">
        <f t="shared" si="43"/>
        <v>0</v>
      </c>
      <c r="I94" s="22">
        <f t="shared" si="43"/>
        <v>0</v>
      </c>
      <c r="J94" s="55">
        <f t="shared" si="43"/>
        <v>0</v>
      </c>
      <c r="K94" s="55">
        <f t="shared" si="43"/>
        <v>0</v>
      </c>
    </row>
    <row r="95" spans="1:11" ht="51" hidden="1" x14ac:dyDescent="0.25">
      <c r="A95" s="25" t="s">
        <v>91</v>
      </c>
      <c r="B95" s="20" t="s">
        <v>16</v>
      </c>
      <c r="C95" s="20" t="s">
        <v>90</v>
      </c>
      <c r="D95" s="20" t="s">
        <v>92</v>
      </c>
      <c r="E95" s="21"/>
      <c r="F95" s="22">
        <f>F96</f>
        <v>0</v>
      </c>
      <c r="G95" s="22">
        <f t="shared" si="43"/>
        <v>0</v>
      </c>
      <c r="H95" s="22">
        <f t="shared" si="43"/>
        <v>0</v>
      </c>
      <c r="I95" s="22">
        <f t="shared" si="43"/>
        <v>0</v>
      </c>
      <c r="J95" s="55">
        <f t="shared" si="43"/>
        <v>0</v>
      </c>
      <c r="K95" s="55">
        <f t="shared" si="43"/>
        <v>0</v>
      </c>
    </row>
    <row r="96" spans="1:11" ht="25.5" hidden="1" x14ac:dyDescent="0.25">
      <c r="A96" s="25" t="s">
        <v>28</v>
      </c>
      <c r="B96" s="20" t="s">
        <v>16</v>
      </c>
      <c r="C96" s="20" t="s">
        <v>90</v>
      </c>
      <c r="D96" s="20" t="s">
        <v>92</v>
      </c>
      <c r="E96" s="21">
        <v>200</v>
      </c>
      <c r="F96" s="22">
        <f>'[1]9.ведомства'!G48</f>
        <v>0</v>
      </c>
      <c r="G96" s="22">
        <f>'[1]9.ведомства'!H48</f>
        <v>0</v>
      </c>
      <c r="H96" s="22">
        <f>'[1]9.ведомства'!I48</f>
        <v>0</v>
      </c>
      <c r="I96" s="22">
        <f>'[1]9.ведомства'!J48</f>
        <v>0</v>
      </c>
      <c r="J96" s="55">
        <f>'[1]9.ведомства'!K48</f>
        <v>0</v>
      </c>
      <c r="K96" s="55">
        <f>'[1]9.ведомства'!L48</f>
        <v>0</v>
      </c>
    </row>
    <row r="97" spans="1:11" ht="51" x14ac:dyDescent="0.25">
      <c r="A97" s="25" t="s">
        <v>93</v>
      </c>
      <c r="B97" s="20" t="s">
        <v>16</v>
      </c>
      <c r="C97" s="20" t="s">
        <v>94</v>
      </c>
      <c r="D97" s="20"/>
      <c r="E97" s="20"/>
      <c r="F97" s="22">
        <f>F114+F98</f>
        <v>3055182</v>
      </c>
      <c r="G97" s="22">
        <f t="shared" ref="G97:K97" si="44">G114+G98</f>
        <v>0</v>
      </c>
      <c r="H97" s="22">
        <f t="shared" si="44"/>
        <v>0</v>
      </c>
      <c r="I97" s="22">
        <f t="shared" si="44"/>
        <v>0</v>
      </c>
      <c r="J97" s="55">
        <f t="shared" si="44"/>
        <v>3055182</v>
      </c>
      <c r="K97" s="55">
        <f t="shared" si="44"/>
        <v>0</v>
      </c>
    </row>
    <row r="98" spans="1:11" ht="38.25" x14ac:dyDescent="0.25">
      <c r="A98" s="25" t="s">
        <v>34</v>
      </c>
      <c r="B98" s="20" t="s">
        <v>16</v>
      </c>
      <c r="C98" s="20" t="s">
        <v>94</v>
      </c>
      <c r="D98" s="20" t="s">
        <v>95</v>
      </c>
      <c r="E98" s="20"/>
      <c r="F98" s="22">
        <f>F99</f>
        <v>472000</v>
      </c>
      <c r="G98" s="22">
        <f>G99</f>
        <v>0</v>
      </c>
      <c r="H98" s="22">
        <f t="shared" ref="H98:K98" si="45">H99</f>
        <v>0</v>
      </c>
      <c r="I98" s="22">
        <f t="shared" si="45"/>
        <v>0</v>
      </c>
      <c r="J98" s="55">
        <f t="shared" si="45"/>
        <v>472000</v>
      </c>
      <c r="K98" s="55">
        <f t="shared" si="45"/>
        <v>0</v>
      </c>
    </row>
    <row r="99" spans="1:11" ht="38.25" x14ac:dyDescent="0.25">
      <c r="A99" s="25" t="s">
        <v>36</v>
      </c>
      <c r="B99" s="20" t="s">
        <v>16</v>
      </c>
      <c r="C99" s="20" t="s">
        <v>94</v>
      </c>
      <c r="D99" s="20" t="s">
        <v>37</v>
      </c>
      <c r="E99" s="21"/>
      <c r="F99" s="22">
        <f>F100+F107+F112</f>
        <v>472000</v>
      </c>
      <c r="G99" s="22">
        <f>G100+G107+G112</f>
        <v>0</v>
      </c>
      <c r="H99" s="22">
        <f t="shared" ref="H99:K99" si="46">H100+H107+H112</f>
        <v>0</v>
      </c>
      <c r="I99" s="22">
        <f t="shared" si="46"/>
        <v>0</v>
      </c>
      <c r="J99" s="55">
        <f t="shared" si="46"/>
        <v>472000</v>
      </c>
      <c r="K99" s="55">
        <f t="shared" si="46"/>
        <v>0</v>
      </c>
    </row>
    <row r="100" spans="1:11" ht="51" x14ac:dyDescent="0.25">
      <c r="A100" s="25" t="s">
        <v>38</v>
      </c>
      <c r="B100" s="20" t="s">
        <v>16</v>
      </c>
      <c r="C100" s="20" t="s">
        <v>94</v>
      </c>
      <c r="D100" s="20" t="s">
        <v>39</v>
      </c>
      <c r="E100" s="21"/>
      <c r="F100" s="22">
        <f>F101+F104</f>
        <v>472000</v>
      </c>
      <c r="G100" s="22">
        <f>G101+G104</f>
        <v>0</v>
      </c>
      <c r="H100" s="22">
        <f t="shared" ref="H100:K100" si="47">H101+H104</f>
        <v>0</v>
      </c>
      <c r="I100" s="22">
        <f t="shared" si="47"/>
        <v>0</v>
      </c>
      <c r="J100" s="55">
        <f t="shared" si="47"/>
        <v>472000</v>
      </c>
      <c r="K100" s="55">
        <f t="shared" si="47"/>
        <v>0</v>
      </c>
    </row>
    <row r="101" spans="1:11" ht="51" x14ac:dyDescent="0.25">
      <c r="A101" s="26" t="s">
        <v>96</v>
      </c>
      <c r="B101" s="20" t="s">
        <v>16</v>
      </c>
      <c r="C101" s="20" t="s">
        <v>94</v>
      </c>
      <c r="D101" s="20" t="s">
        <v>97</v>
      </c>
      <c r="E101" s="21"/>
      <c r="F101" s="22">
        <f>SUM(F102:F103)</f>
        <v>250000</v>
      </c>
      <c r="G101" s="22">
        <f>SUM(G102:G103)</f>
        <v>0</v>
      </c>
      <c r="H101" s="22">
        <f t="shared" ref="H101:K101" si="48">SUM(H102:H103)</f>
        <v>0</v>
      </c>
      <c r="I101" s="22">
        <f t="shared" si="48"/>
        <v>0</v>
      </c>
      <c r="J101" s="55">
        <f t="shared" si="48"/>
        <v>250000</v>
      </c>
      <c r="K101" s="55">
        <f t="shared" si="48"/>
        <v>0</v>
      </c>
    </row>
    <row r="102" spans="1:11" ht="76.5" x14ac:dyDescent="0.25">
      <c r="A102" s="25" t="s">
        <v>25</v>
      </c>
      <c r="B102" s="20" t="s">
        <v>16</v>
      </c>
      <c r="C102" s="20" t="s">
        <v>94</v>
      </c>
      <c r="D102" s="20" t="s">
        <v>97</v>
      </c>
      <c r="E102" s="21">
        <v>100</v>
      </c>
      <c r="F102" s="22">
        <f>'[1]9.ведомства'!G965</f>
        <v>197300</v>
      </c>
      <c r="G102" s="22">
        <f>'[1]9.ведомства'!H965</f>
        <v>0</v>
      </c>
      <c r="H102" s="22">
        <f>'[1]9.ведомства'!I965</f>
        <v>0</v>
      </c>
      <c r="I102" s="22">
        <f>'[1]9.ведомства'!J965</f>
        <v>0</v>
      </c>
      <c r="J102" s="55">
        <f>'[1]9.ведомства'!K965</f>
        <v>197300</v>
      </c>
      <c r="K102" s="55">
        <f>'[1]9.ведомства'!L965</f>
        <v>0</v>
      </c>
    </row>
    <row r="103" spans="1:11" ht="25.5" x14ac:dyDescent="0.25">
      <c r="A103" s="25" t="s">
        <v>28</v>
      </c>
      <c r="B103" s="20" t="s">
        <v>16</v>
      </c>
      <c r="C103" s="20" t="s">
        <v>94</v>
      </c>
      <c r="D103" s="20" t="s">
        <v>97</v>
      </c>
      <c r="E103" s="21">
        <v>200</v>
      </c>
      <c r="F103" s="22">
        <f>'[1]9.ведомства'!G966</f>
        <v>52700</v>
      </c>
      <c r="G103" s="22">
        <f>'[1]9.ведомства'!H966</f>
        <v>0</v>
      </c>
      <c r="H103" s="22">
        <f>'[1]9.ведомства'!I966</f>
        <v>0</v>
      </c>
      <c r="I103" s="22">
        <f>'[1]9.ведомства'!J966</f>
        <v>0</v>
      </c>
      <c r="J103" s="55">
        <f>'[1]9.ведомства'!K966</f>
        <v>52700</v>
      </c>
      <c r="K103" s="55">
        <f>'[1]9.ведомства'!L966</f>
        <v>0</v>
      </c>
    </row>
    <row r="104" spans="1:11" ht="25.5" x14ac:dyDescent="0.25">
      <c r="A104" s="25" t="s">
        <v>40</v>
      </c>
      <c r="B104" s="20" t="s">
        <v>16</v>
      </c>
      <c r="C104" s="20" t="s">
        <v>94</v>
      </c>
      <c r="D104" s="20" t="s">
        <v>41</v>
      </c>
      <c r="E104" s="21"/>
      <c r="F104" s="22">
        <f>SUM(F105:F106)</f>
        <v>222000</v>
      </c>
      <c r="G104" s="22">
        <f>SUM(G105:G106)</f>
        <v>0</v>
      </c>
      <c r="H104" s="22">
        <f t="shared" ref="H104:K104" si="49">SUM(H105:H106)</f>
        <v>0</v>
      </c>
      <c r="I104" s="22">
        <f t="shared" si="49"/>
        <v>0</v>
      </c>
      <c r="J104" s="55">
        <f t="shared" si="49"/>
        <v>222000</v>
      </c>
      <c r="K104" s="55">
        <f t="shared" si="49"/>
        <v>0</v>
      </c>
    </row>
    <row r="105" spans="1:11" ht="76.5" x14ac:dyDescent="0.25">
      <c r="A105" s="25" t="s">
        <v>25</v>
      </c>
      <c r="B105" s="20" t="s">
        <v>16</v>
      </c>
      <c r="C105" s="20" t="s">
        <v>94</v>
      </c>
      <c r="D105" s="20" t="s">
        <v>41</v>
      </c>
      <c r="E105" s="21">
        <v>100</v>
      </c>
      <c r="F105" s="22">
        <f>'[1]9.ведомства'!G968</f>
        <v>149000</v>
      </c>
      <c r="G105" s="22">
        <f>'[1]9.ведомства'!H968</f>
        <v>0</v>
      </c>
      <c r="H105" s="22">
        <f>'[1]9.ведомства'!I968</f>
        <v>0</v>
      </c>
      <c r="I105" s="22">
        <f>'[1]9.ведомства'!J968</f>
        <v>0</v>
      </c>
      <c r="J105" s="55">
        <f>'[1]9.ведомства'!K968</f>
        <v>149000</v>
      </c>
      <c r="K105" s="55">
        <f>'[1]9.ведомства'!L968</f>
        <v>0</v>
      </c>
    </row>
    <row r="106" spans="1:11" ht="25.5" x14ac:dyDescent="0.25">
      <c r="A106" s="25" t="s">
        <v>28</v>
      </c>
      <c r="B106" s="20" t="s">
        <v>16</v>
      </c>
      <c r="C106" s="20" t="s">
        <v>94</v>
      </c>
      <c r="D106" s="20" t="s">
        <v>41</v>
      </c>
      <c r="E106" s="21">
        <v>200</v>
      </c>
      <c r="F106" s="22">
        <f>'[1]9.ведомства'!G969</f>
        <v>73000</v>
      </c>
      <c r="G106" s="22">
        <f>'[1]9.ведомства'!H969</f>
        <v>0</v>
      </c>
      <c r="H106" s="22">
        <f>'[1]9.ведомства'!I969</f>
        <v>0</v>
      </c>
      <c r="I106" s="22">
        <f>'[1]9.ведомства'!J969</f>
        <v>0</v>
      </c>
      <c r="J106" s="55">
        <f>'[1]9.ведомства'!K969</f>
        <v>73000</v>
      </c>
      <c r="K106" s="55">
        <f>'[1]9.ведомства'!L969</f>
        <v>0</v>
      </c>
    </row>
    <row r="107" spans="1:11" ht="38.25" hidden="1" x14ac:dyDescent="0.25">
      <c r="A107" s="25" t="s">
        <v>69</v>
      </c>
      <c r="B107" s="20" t="s">
        <v>16</v>
      </c>
      <c r="C107" s="20" t="s">
        <v>94</v>
      </c>
      <c r="D107" s="20" t="s">
        <v>70</v>
      </c>
      <c r="E107" s="21"/>
      <c r="F107" s="22">
        <f>F108</f>
        <v>0</v>
      </c>
      <c r="G107" s="22">
        <f>G108</f>
        <v>0</v>
      </c>
      <c r="H107" s="22">
        <f t="shared" ref="H107:K107" si="50">H108</f>
        <v>0</v>
      </c>
      <c r="I107" s="22">
        <f t="shared" si="50"/>
        <v>0</v>
      </c>
      <c r="J107" s="55">
        <f t="shared" si="50"/>
        <v>0</v>
      </c>
      <c r="K107" s="55">
        <f t="shared" si="50"/>
        <v>0</v>
      </c>
    </row>
    <row r="108" spans="1:11" ht="51" hidden="1" x14ac:dyDescent="0.25">
      <c r="A108" s="26" t="s">
        <v>96</v>
      </c>
      <c r="B108" s="20" t="s">
        <v>16</v>
      </c>
      <c r="C108" s="20" t="s">
        <v>94</v>
      </c>
      <c r="D108" s="20" t="s">
        <v>98</v>
      </c>
      <c r="E108" s="21"/>
      <c r="F108" s="22">
        <f>SUM(F109:F110)</f>
        <v>0</v>
      </c>
      <c r="G108" s="22">
        <f>SUM(G109:G110)</f>
        <v>0</v>
      </c>
      <c r="H108" s="22">
        <f t="shared" ref="H108:K108" si="51">SUM(H109:H110)</f>
        <v>0</v>
      </c>
      <c r="I108" s="22">
        <f t="shared" si="51"/>
        <v>0</v>
      </c>
      <c r="J108" s="55">
        <f t="shared" si="51"/>
        <v>0</v>
      </c>
      <c r="K108" s="55">
        <f t="shared" si="51"/>
        <v>0</v>
      </c>
    </row>
    <row r="109" spans="1:11" ht="76.5" hidden="1" x14ac:dyDescent="0.25">
      <c r="A109" s="25" t="s">
        <v>25</v>
      </c>
      <c r="B109" s="20" t="s">
        <v>16</v>
      </c>
      <c r="C109" s="20" t="s">
        <v>94</v>
      </c>
      <c r="D109" s="20" t="s">
        <v>98</v>
      </c>
      <c r="E109" s="21">
        <v>100</v>
      </c>
      <c r="F109" s="22">
        <f>'[1]9.ведомства'!G972</f>
        <v>0</v>
      </c>
      <c r="G109" s="22">
        <f>'[1]9.ведомства'!H972</f>
        <v>0</v>
      </c>
      <c r="H109" s="22">
        <f>'[1]9.ведомства'!I972</f>
        <v>0</v>
      </c>
      <c r="I109" s="22">
        <f>'[1]9.ведомства'!J972</f>
        <v>0</v>
      </c>
      <c r="J109" s="55">
        <f>'[1]9.ведомства'!K972</f>
        <v>0</v>
      </c>
      <c r="K109" s="55">
        <f>'[1]9.ведомства'!L972</f>
        <v>0</v>
      </c>
    </row>
    <row r="110" spans="1:11" ht="25.5" hidden="1" x14ac:dyDescent="0.25">
      <c r="A110" s="25" t="s">
        <v>28</v>
      </c>
      <c r="B110" s="20" t="s">
        <v>16</v>
      </c>
      <c r="C110" s="20" t="s">
        <v>94</v>
      </c>
      <c r="D110" s="20" t="s">
        <v>98</v>
      </c>
      <c r="E110" s="21">
        <v>200</v>
      </c>
      <c r="F110" s="22">
        <f>'[1]9.ведомства'!G973</f>
        <v>0</v>
      </c>
      <c r="G110" s="22">
        <f>'[1]9.ведомства'!H973</f>
        <v>0</v>
      </c>
      <c r="H110" s="22">
        <f>'[1]9.ведомства'!I973</f>
        <v>0</v>
      </c>
      <c r="I110" s="22">
        <f>'[1]9.ведомства'!J973</f>
        <v>0</v>
      </c>
      <c r="J110" s="55">
        <f>'[1]9.ведомства'!K973</f>
        <v>0</v>
      </c>
      <c r="K110" s="55">
        <f>'[1]9.ведомства'!L973</f>
        <v>0</v>
      </c>
    </row>
    <row r="111" spans="1:11" ht="63.75" hidden="1" x14ac:dyDescent="0.25">
      <c r="A111" s="25" t="s">
        <v>42</v>
      </c>
      <c r="B111" s="20" t="s">
        <v>16</v>
      </c>
      <c r="C111" s="20" t="s">
        <v>94</v>
      </c>
      <c r="D111" s="20" t="s">
        <v>43</v>
      </c>
      <c r="E111" s="21"/>
      <c r="F111" s="22">
        <f>F112</f>
        <v>0</v>
      </c>
      <c r="G111" s="22">
        <f>G112</f>
        <v>0</v>
      </c>
      <c r="H111" s="22">
        <f t="shared" ref="H111:K112" si="52">H112</f>
        <v>0</v>
      </c>
      <c r="I111" s="22">
        <f t="shared" si="52"/>
        <v>0</v>
      </c>
      <c r="J111" s="55">
        <f t="shared" si="52"/>
        <v>0</v>
      </c>
      <c r="K111" s="55">
        <f t="shared" si="52"/>
        <v>0</v>
      </c>
    </row>
    <row r="112" spans="1:11" ht="63.75" hidden="1" x14ac:dyDescent="0.25">
      <c r="A112" s="25" t="s">
        <v>30</v>
      </c>
      <c r="B112" s="20" t="s">
        <v>16</v>
      </c>
      <c r="C112" s="20" t="s">
        <v>94</v>
      </c>
      <c r="D112" s="20" t="s">
        <v>44</v>
      </c>
      <c r="E112" s="21"/>
      <c r="F112" s="22">
        <f>F113</f>
        <v>0</v>
      </c>
      <c r="G112" s="22">
        <f>G113</f>
        <v>0</v>
      </c>
      <c r="H112" s="22">
        <f t="shared" si="52"/>
        <v>0</v>
      </c>
      <c r="I112" s="22">
        <f t="shared" si="52"/>
        <v>0</v>
      </c>
      <c r="J112" s="55">
        <f t="shared" si="52"/>
        <v>0</v>
      </c>
      <c r="K112" s="55">
        <f t="shared" si="52"/>
        <v>0</v>
      </c>
    </row>
    <row r="113" spans="1:11" ht="76.5" hidden="1" x14ac:dyDescent="0.25">
      <c r="A113" s="25" t="s">
        <v>25</v>
      </c>
      <c r="B113" s="20" t="s">
        <v>16</v>
      </c>
      <c r="C113" s="20" t="s">
        <v>94</v>
      </c>
      <c r="D113" s="20" t="s">
        <v>44</v>
      </c>
      <c r="E113" s="21">
        <v>100</v>
      </c>
      <c r="F113" s="22">
        <f>'[1]9.ведомства'!G976</f>
        <v>0</v>
      </c>
      <c r="G113" s="22">
        <f>'[1]9.ведомства'!H976</f>
        <v>0</v>
      </c>
      <c r="H113" s="22">
        <f>'[1]9.ведомства'!I976</f>
        <v>0</v>
      </c>
      <c r="I113" s="22">
        <f>'[1]9.ведомства'!J976</f>
        <v>0</v>
      </c>
      <c r="J113" s="55">
        <f>'[1]9.ведомства'!K976</f>
        <v>0</v>
      </c>
      <c r="K113" s="55">
        <f>'[1]9.ведомства'!L976</f>
        <v>0</v>
      </c>
    </row>
    <row r="114" spans="1:11" x14ac:dyDescent="0.25">
      <c r="A114" s="23" t="s">
        <v>19</v>
      </c>
      <c r="B114" s="20" t="s">
        <v>16</v>
      </c>
      <c r="C114" s="20" t="s">
        <v>94</v>
      </c>
      <c r="D114" s="20" t="s">
        <v>20</v>
      </c>
      <c r="E114" s="20"/>
      <c r="F114" s="22">
        <f>F115</f>
        <v>2583182</v>
      </c>
      <c r="G114" s="22">
        <f t="shared" ref="G114:K116" si="53">G115</f>
        <v>0</v>
      </c>
      <c r="H114" s="22">
        <f t="shared" si="53"/>
        <v>0</v>
      </c>
      <c r="I114" s="22">
        <f t="shared" si="53"/>
        <v>0</v>
      </c>
      <c r="J114" s="55">
        <f t="shared" si="53"/>
        <v>2583182</v>
      </c>
      <c r="K114" s="55">
        <f t="shared" si="53"/>
        <v>0</v>
      </c>
    </row>
    <row r="115" spans="1:11" ht="25.5" x14ac:dyDescent="0.25">
      <c r="A115" s="26" t="s">
        <v>99</v>
      </c>
      <c r="B115" s="20" t="s">
        <v>16</v>
      </c>
      <c r="C115" s="20" t="s">
        <v>94</v>
      </c>
      <c r="D115" s="20" t="s">
        <v>100</v>
      </c>
      <c r="E115" s="20"/>
      <c r="F115" s="22">
        <f>F116+F118+F120+F124</f>
        <v>2583182</v>
      </c>
      <c r="G115" s="22">
        <f t="shared" ref="G115:K115" si="54">G116+G118+G120+G124</f>
        <v>0</v>
      </c>
      <c r="H115" s="22">
        <f t="shared" si="54"/>
        <v>0</v>
      </c>
      <c r="I115" s="22">
        <f t="shared" si="54"/>
        <v>0</v>
      </c>
      <c r="J115" s="55">
        <f t="shared" si="54"/>
        <v>2583182</v>
      </c>
      <c r="K115" s="55">
        <f t="shared" si="54"/>
        <v>0</v>
      </c>
    </row>
    <row r="116" spans="1:11" ht="51" x14ac:dyDescent="0.25">
      <c r="A116" s="26" t="s">
        <v>101</v>
      </c>
      <c r="B116" s="20" t="s">
        <v>16</v>
      </c>
      <c r="C116" s="20" t="s">
        <v>94</v>
      </c>
      <c r="D116" s="20" t="s">
        <v>102</v>
      </c>
      <c r="E116" s="20"/>
      <c r="F116" s="22">
        <f>F117</f>
        <v>1380666</v>
      </c>
      <c r="G116" s="22">
        <f t="shared" si="53"/>
        <v>0</v>
      </c>
      <c r="H116" s="22">
        <f t="shared" si="53"/>
        <v>0</v>
      </c>
      <c r="I116" s="22">
        <f t="shared" si="53"/>
        <v>0</v>
      </c>
      <c r="J116" s="55">
        <f t="shared" si="53"/>
        <v>1380666</v>
      </c>
      <c r="K116" s="55">
        <f t="shared" si="53"/>
        <v>0</v>
      </c>
    </row>
    <row r="117" spans="1:11" ht="76.5" x14ac:dyDescent="0.25">
      <c r="A117" s="25" t="s">
        <v>25</v>
      </c>
      <c r="B117" s="20" t="s">
        <v>16</v>
      </c>
      <c r="C117" s="20" t="s">
        <v>94</v>
      </c>
      <c r="D117" s="20" t="s">
        <v>102</v>
      </c>
      <c r="E117" s="20" t="s">
        <v>47</v>
      </c>
      <c r="F117" s="22">
        <f>'[1]9.ведомства'!G980</f>
        <v>1380666</v>
      </c>
      <c r="G117" s="22">
        <f>'[1]9.ведомства'!H980</f>
        <v>0</v>
      </c>
      <c r="H117" s="22">
        <f>'[1]9.ведомства'!I980</f>
        <v>0</v>
      </c>
      <c r="I117" s="22">
        <f>'[1]9.ведомства'!J980</f>
        <v>0</v>
      </c>
      <c r="J117" s="55">
        <f>'[1]9.ведомства'!K980</f>
        <v>1380666</v>
      </c>
      <c r="K117" s="55">
        <f>'[1]9.ведомства'!L980</f>
        <v>0</v>
      </c>
    </row>
    <row r="118" spans="1:11" ht="38.25" x14ac:dyDescent="0.25">
      <c r="A118" s="25" t="s">
        <v>52</v>
      </c>
      <c r="B118" s="20" t="s">
        <v>16</v>
      </c>
      <c r="C118" s="20" t="s">
        <v>94</v>
      </c>
      <c r="D118" s="20" t="s">
        <v>103</v>
      </c>
      <c r="E118" s="21"/>
      <c r="F118" s="22">
        <f>F119</f>
        <v>1122616</v>
      </c>
      <c r="G118" s="22">
        <f t="shared" ref="G118:K118" si="55">G119</f>
        <v>0</v>
      </c>
      <c r="H118" s="22">
        <f t="shared" si="55"/>
        <v>0</v>
      </c>
      <c r="I118" s="22">
        <f t="shared" si="55"/>
        <v>0</v>
      </c>
      <c r="J118" s="55">
        <f t="shared" si="55"/>
        <v>1122616</v>
      </c>
      <c r="K118" s="55">
        <f t="shared" si="55"/>
        <v>0</v>
      </c>
    </row>
    <row r="119" spans="1:11" ht="76.5" x14ac:dyDescent="0.25">
      <c r="A119" s="25" t="s">
        <v>25</v>
      </c>
      <c r="B119" s="20" t="s">
        <v>16</v>
      </c>
      <c r="C119" s="20" t="s">
        <v>94</v>
      </c>
      <c r="D119" s="20" t="s">
        <v>103</v>
      </c>
      <c r="E119" s="21">
        <v>100</v>
      </c>
      <c r="F119" s="22">
        <f>'[1]9.ведомства'!G982</f>
        <v>1122616</v>
      </c>
      <c r="G119" s="22">
        <f>'[1]9.ведомства'!H982</f>
        <v>0</v>
      </c>
      <c r="H119" s="22">
        <f>'[1]9.ведомства'!I982</f>
        <v>0</v>
      </c>
      <c r="I119" s="22">
        <f>'[1]9.ведомства'!J982</f>
        <v>0</v>
      </c>
      <c r="J119" s="55">
        <f>'[1]9.ведомства'!K982</f>
        <v>1122616</v>
      </c>
      <c r="K119" s="55">
        <f>'[1]9.ведомства'!L982</f>
        <v>0</v>
      </c>
    </row>
    <row r="120" spans="1:11" ht="25.5" x14ac:dyDescent="0.25">
      <c r="A120" s="26" t="s">
        <v>54</v>
      </c>
      <c r="B120" s="20" t="s">
        <v>16</v>
      </c>
      <c r="C120" s="20" t="s">
        <v>94</v>
      </c>
      <c r="D120" s="20" t="s">
        <v>104</v>
      </c>
      <c r="E120" s="21"/>
      <c r="F120" s="22">
        <f>SUM(F121:F123)</f>
        <v>29900</v>
      </c>
      <c r="G120" s="22">
        <f t="shared" ref="G120:K120" si="56">SUM(G121:G123)</f>
        <v>0</v>
      </c>
      <c r="H120" s="22">
        <f t="shared" si="56"/>
        <v>0</v>
      </c>
      <c r="I120" s="22">
        <f t="shared" si="56"/>
        <v>0</v>
      </c>
      <c r="J120" s="55">
        <f t="shared" si="56"/>
        <v>29900</v>
      </c>
      <c r="K120" s="55">
        <f t="shared" si="56"/>
        <v>0</v>
      </c>
    </row>
    <row r="121" spans="1:11" ht="76.5" hidden="1" x14ac:dyDescent="0.25">
      <c r="A121" s="25" t="s">
        <v>25</v>
      </c>
      <c r="B121" s="20" t="s">
        <v>16</v>
      </c>
      <c r="C121" s="20" t="s">
        <v>94</v>
      </c>
      <c r="D121" s="20" t="s">
        <v>104</v>
      </c>
      <c r="E121" s="21">
        <v>100</v>
      </c>
      <c r="F121" s="22">
        <f>'[1]9.ведомства'!G984</f>
        <v>0</v>
      </c>
      <c r="G121" s="22">
        <f>'[1]9.ведомства'!H984</f>
        <v>0</v>
      </c>
      <c r="H121" s="22">
        <f>'[1]9.ведомства'!I984</f>
        <v>0</v>
      </c>
      <c r="I121" s="22">
        <f>'[1]9.ведомства'!J984</f>
        <v>0</v>
      </c>
      <c r="J121" s="55">
        <f>'[1]9.ведомства'!K984</f>
        <v>0</v>
      </c>
      <c r="K121" s="55">
        <f>'[1]9.ведомства'!L984</f>
        <v>0</v>
      </c>
    </row>
    <row r="122" spans="1:11" ht="25.5" x14ac:dyDescent="0.25">
      <c r="A122" s="25" t="s">
        <v>28</v>
      </c>
      <c r="B122" s="20" t="s">
        <v>16</v>
      </c>
      <c r="C122" s="20" t="s">
        <v>94</v>
      </c>
      <c r="D122" s="20" t="s">
        <v>104</v>
      </c>
      <c r="E122" s="20" t="s">
        <v>29</v>
      </c>
      <c r="F122" s="22">
        <f>'[1]9.ведомства'!G985</f>
        <v>15000</v>
      </c>
      <c r="G122" s="22">
        <f>'[1]9.ведомства'!H985</f>
        <v>0</v>
      </c>
      <c r="H122" s="22">
        <f>'[1]9.ведомства'!I985</f>
        <v>0</v>
      </c>
      <c r="I122" s="22">
        <f>'[1]9.ведомства'!J985</f>
        <v>0</v>
      </c>
      <c r="J122" s="55">
        <f>'[1]9.ведомства'!K985</f>
        <v>15000</v>
      </c>
      <c r="K122" s="55">
        <f>'[1]9.ведомства'!L985</f>
        <v>0</v>
      </c>
    </row>
    <row r="123" spans="1:11" x14ac:dyDescent="0.25">
      <c r="A123" s="25" t="s">
        <v>56</v>
      </c>
      <c r="B123" s="20" t="s">
        <v>16</v>
      </c>
      <c r="C123" s="20" t="s">
        <v>94</v>
      </c>
      <c r="D123" s="20" t="s">
        <v>104</v>
      </c>
      <c r="E123" s="20" t="s">
        <v>57</v>
      </c>
      <c r="F123" s="22">
        <f>'[1]9.ведомства'!G986</f>
        <v>14900</v>
      </c>
      <c r="G123" s="22">
        <f>'[1]9.ведомства'!H986</f>
        <v>0</v>
      </c>
      <c r="H123" s="22">
        <f>'[1]9.ведомства'!I986</f>
        <v>0</v>
      </c>
      <c r="I123" s="22">
        <f>'[1]9.ведомства'!J986</f>
        <v>0</v>
      </c>
      <c r="J123" s="55">
        <f>'[1]9.ведомства'!K986</f>
        <v>14900</v>
      </c>
      <c r="K123" s="55">
        <f>'[1]9.ведомства'!L986</f>
        <v>0</v>
      </c>
    </row>
    <row r="124" spans="1:11" ht="63.75" x14ac:dyDescent="0.25">
      <c r="A124" s="25" t="s">
        <v>30</v>
      </c>
      <c r="B124" s="20" t="s">
        <v>16</v>
      </c>
      <c r="C124" s="20" t="s">
        <v>94</v>
      </c>
      <c r="D124" s="20" t="s">
        <v>105</v>
      </c>
      <c r="E124" s="21"/>
      <c r="F124" s="22">
        <f>F125</f>
        <v>50000</v>
      </c>
      <c r="G124" s="22">
        <f t="shared" ref="G124:K124" si="57">G125</f>
        <v>0</v>
      </c>
      <c r="H124" s="22">
        <f t="shared" si="57"/>
        <v>0</v>
      </c>
      <c r="I124" s="22">
        <f t="shared" si="57"/>
        <v>0</v>
      </c>
      <c r="J124" s="55">
        <f t="shared" si="57"/>
        <v>50000</v>
      </c>
      <c r="K124" s="55">
        <f t="shared" si="57"/>
        <v>0</v>
      </c>
    </row>
    <row r="125" spans="1:11" ht="76.5" x14ac:dyDescent="0.25">
      <c r="A125" s="25" t="s">
        <v>25</v>
      </c>
      <c r="B125" s="20" t="s">
        <v>16</v>
      </c>
      <c r="C125" s="20" t="s">
        <v>94</v>
      </c>
      <c r="D125" s="20" t="s">
        <v>105</v>
      </c>
      <c r="E125" s="21">
        <v>100</v>
      </c>
      <c r="F125" s="22">
        <f>'[1]9.ведомства'!G988</f>
        <v>50000</v>
      </c>
      <c r="G125" s="22">
        <f>'[1]9.ведомства'!H988</f>
        <v>0</v>
      </c>
      <c r="H125" s="22">
        <f>'[1]9.ведомства'!I988</f>
        <v>0</v>
      </c>
      <c r="I125" s="22">
        <f>'[1]9.ведомства'!J988</f>
        <v>0</v>
      </c>
      <c r="J125" s="55">
        <f>'[1]9.ведомства'!K988</f>
        <v>50000</v>
      </c>
      <c r="K125" s="55">
        <f>'[1]9.ведомства'!L988</f>
        <v>0</v>
      </c>
    </row>
    <row r="126" spans="1:11" x14ac:dyDescent="0.25">
      <c r="A126" s="25" t="s">
        <v>106</v>
      </c>
      <c r="B126" s="20" t="s">
        <v>16</v>
      </c>
      <c r="C126" s="20" t="s">
        <v>107</v>
      </c>
      <c r="D126" s="20"/>
      <c r="E126" s="21"/>
      <c r="F126" s="22">
        <f>F127</f>
        <v>3000000</v>
      </c>
      <c r="G126" s="22">
        <f t="shared" ref="G126:K129" si="58">G127</f>
        <v>0</v>
      </c>
      <c r="H126" s="22">
        <f t="shared" si="58"/>
        <v>0</v>
      </c>
      <c r="I126" s="22">
        <f t="shared" si="58"/>
        <v>0</v>
      </c>
      <c r="J126" s="55">
        <f t="shared" si="58"/>
        <v>3000000</v>
      </c>
      <c r="K126" s="55">
        <f t="shared" si="58"/>
        <v>0</v>
      </c>
    </row>
    <row r="127" spans="1:11" x14ac:dyDescent="0.25">
      <c r="A127" s="23" t="s">
        <v>19</v>
      </c>
      <c r="B127" s="20" t="s">
        <v>16</v>
      </c>
      <c r="C127" s="20" t="s">
        <v>107</v>
      </c>
      <c r="D127" s="20" t="s">
        <v>20</v>
      </c>
      <c r="E127" s="21"/>
      <c r="F127" s="22">
        <f>F128</f>
        <v>3000000</v>
      </c>
      <c r="G127" s="22">
        <f t="shared" si="58"/>
        <v>0</v>
      </c>
      <c r="H127" s="22">
        <f t="shared" si="58"/>
        <v>0</v>
      </c>
      <c r="I127" s="22">
        <f t="shared" si="58"/>
        <v>0</v>
      </c>
      <c r="J127" s="55">
        <f t="shared" si="58"/>
        <v>3000000</v>
      </c>
      <c r="K127" s="55">
        <f t="shared" si="58"/>
        <v>0</v>
      </c>
    </row>
    <row r="128" spans="1:11" ht="38.25" x14ac:dyDescent="0.25">
      <c r="A128" s="23" t="s">
        <v>79</v>
      </c>
      <c r="B128" s="20" t="s">
        <v>16</v>
      </c>
      <c r="C128" s="20" t="s">
        <v>107</v>
      </c>
      <c r="D128" s="20" t="s">
        <v>80</v>
      </c>
      <c r="E128" s="21"/>
      <c r="F128" s="22">
        <f>F129</f>
        <v>3000000</v>
      </c>
      <c r="G128" s="22">
        <f t="shared" si="58"/>
        <v>0</v>
      </c>
      <c r="H128" s="22">
        <f t="shared" si="58"/>
        <v>0</v>
      </c>
      <c r="I128" s="22">
        <f t="shared" si="58"/>
        <v>0</v>
      </c>
      <c r="J128" s="55">
        <f t="shared" si="58"/>
        <v>3000000</v>
      </c>
      <c r="K128" s="55">
        <f t="shared" si="58"/>
        <v>0</v>
      </c>
    </row>
    <row r="129" spans="1:11" ht="25.5" x14ac:dyDescent="0.25">
      <c r="A129" s="26" t="s">
        <v>108</v>
      </c>
      <c r="B129" s="20" t="s">
        <v>16</v>
      </c>
      <c r="C129" s="20" t="s">
        <v>107</v>
      </c>
      <c r="D129" s="20" t="s">
        <v>109</v>
      </c>
      <c r="E129" s="21"/>
      <c r="F129" s="22">
        <f>F130</f>
        <v>3000000</v>
      </c>
      <c r="G129" s="22">
        <f t="shared" si="58"/>
        <v>0</v>
      </c>
      <c r="H129" s="22">
        <f t="shared" si="58"/>
        <v>0</v>
      </c>
      <c r="I129" s="22">
        <f t="shared" si="58"/>
        <v>0</v>
      </c>
      <c r="J129" s="55">
        <f t="shared" si="58"/>
        <v>3000000</v>
      </c>
      <c r="K129" s="55">
        <f t="shared" si="58"/>
        <v>0</v>
      </c>
    </row>
    <row r="130" spans="1:11" x14ac:dyDescent="0.25">
      <c r="A130" s="25" t="s">
        <v>56</v>
      </c>
      <c r="B130" s="20" t="s">
        <v>16</v>
      </c>
      <c r="C130" s="20" t="s">
        <v>107</v>
      </c>
      <c r="D130" s="20" t="s">
        <v>109</v>
      </c>
      <c r="E130" s="21">
        <v>800</v>
      </c>
      <c r="F130" s="22">
        <f>'[1]9.ведомства'!G321</f>
        <v>3000000</v>
      </c>
      <c r="G130" s="22">
        <f>'[1]9.ведомства'!H321</f>
        <v>0</v>
      </c>
      <c r="H130" s="22">
        <f>'[1]9.ведомства'!I321</f>
        <v>0</v>
      </c>
      <c r="I130" s="22">
        <f>'[1]9.ведомства'!J321</f>
        <v>0</v>
      </c>
      <c r="J130" s="55">
        <f>'[1]9.ведомства'!K321</f>
        <v>3000000</v>
      </c>
      <c r="K130" s="55">
        <f>'[1]9.ведомства'!L321</f>
        <v>0</v>
      </c>
    </row>
    <row r="131" spans="1:11" x14ac:dyDescent="0.25">
      <c r="A131" s="25" t="s">
        <v>110</v>
      </c>
      <c r="B131" s="20" t="s">
        <v>16</v>
      </c>
      <c r="C131" s="20" t="s">
        <v>111</v>
      </c>
      <c r="D131" s="20"/>
      <c r="E131" s="21"/>
      <c r="F131" s="22">
        <f t="shared" ref="F131:K131" si="59">F132+F140+F180</f>
        <v>119972698.41</v>
      </c>
      <c r="G131" s="22">
        <f t="shared" si="59"/>
        <v>1401000</v>
      </c>
      <c r="H131" s="22">
        <f t="shared" si="59"/>
        <v>1927147.26</v>
      </c>
      <c r="I131" s="22">
        <f t="shared" si="59"/>
        <v>0</v>
      </c>
      <c r="J131" s="55">
        <f t="shared" si="59"/>
        <v>121899845.67</v>
      </c>
      <c r="K131" s="55">
        <f t="shared" si="59"/>
        <v>1401000</v>
      </c>
    </row>
    <row r="132" spans="1:11" ht="30" customHeight="1" x14ac:dyDescent="0.25">
      <c r="A132" s="25" t="s">
        <v>112</v>
      </c>
      <c r="B132" s="20" t="s">
        <v>16</v>
      </c>
      <c r="C132" s="20" t="s">
        <v>111</v>
      </c>
      <c r="D132" s="20" t="s">
        <v>113</v>
      </c>
      <c r="E132" s="21"/>
      <c r="F132" s="22">
        <f>F133</f>
        <v>650000</v>
      </c>
      <c r="G132" s="22">
        <f t="shared" ref="G132:K134" si="60">G133</f>
        <v>0</v>
      </c>
      <c r="H132" s="22">
        <f t="shared" si="60"/>
        <v>0</v>
      </c>
      <c r="I132" s="22">
        <f t="shared" si="60"/>
        <v>0</v>
      </c>
      <c r="J132" s="55">
        <f t="shared" si="60"/>
        <v>650000</v>
      </c>
      <c r="K132" s="55">
        <f t="shared" si="60"/>
        <v>0</v>
      </c>
    </row>
    <row r="133" spans="1:11" ht="38.25" x14ac:dyDescent="0.25">
      <c r="A133" s="25" t="s">
        <v>114</v>
      </c>
      <c r="B133" s="20" t="s">
        <v>16</v>
      </c>
      <c r="C133" s="20" t="s">
        <v>111</v>
      </c>
      <c r="D133" s="20" t="s">
        <v>115</v>
      </c>
      <c r="E133" s="21"/>
      <c r="F133" s="22">
        <f>F134</f>
        <v>650000</v>
      </c>
      <c r="G133" s="22">
        <f t="shared" si="60"/>
        <v>0</v>
      </c>
      <c r="H133" s="22">
        <f t="shared" si="60"/>
        <v>0</v>
      </c>
      <c r="I133" s="22">
        <f t="shared" si="60"/>
        <v>0</v>
      </c>
      <c r="J133" s="55">
        <f t="shared" si="60"/>
        <v>650000</v>
      </c>
      <c r="K133" s="55">
        <f t="shared" si="60"/>
        <v>0</v>
      </c>
    </row>
    <row r="134" spans="1:11" ht="51" x14ac:dyDescent="0.25">
      <c r="A134" s="25" t="s">
        <v>116</v>
      </c>
      <c r="B134" s="20" t="s">
        <v>16</v>
      </c>
      <c r="C134" s="20" t="s">
        <v>111</v>
      </c>
      <c r="D134" s="20" t="s">
        <v>117</v>
      </c>
      <c r="E134" s="21"/>
      <c r="F134" s="22">
        <f>F135</f>
        <v>650000</v>
      </c>
      <c r="G134" s="22">
        <f t="shared" si="60"/>
        <v>0</v>
      </c>
      <c r="H134" s="22">
        <f t="shared" si="60"/>
        <v>0</v>
      </c>
      <c r="I134" s="22">
        <f t="shared" si="60"/>
        <v>0</v>
      </c>
      <c r="J134" s="55">
        <f t="shared" si="60"/>
        <v>650000</v>
      </c>
      <c r="K134" s="55">
        <f t="shared" si="60"/>
        <v>0</v>
      </c>
    </row>
    <row r="135" spans="1:11" ht="76.5" x14ac:dyDescent="0.25">
      <c r="A135" s="25" t="s">
        <v>118</v>
      </c>
      <c r="B135" s="20" t="s">
        <v>16</v>
      </c>
      <c r="C135" s="20" t="s">
        <v>111</v>
      </c>
      <c r="D135" s="20" t="s">
        <v>119</v>
      </c>
      <c r="E135" s="21"/>
      <c r="F135" s="22">
        <f>SUM(F136:F139)</f>
        <v>650000</v>
      </c>
      <c r="G135" s="22">
        <f t="shared" ref="G135:K135" si="61">SUM(G136:G139)</f>
        <v>0</v>
      </c>
      <c r="H135" s="22">
        <f t="shared" si="61"/>
        <v>0</v>
      </c>
      <c r="I135" s="22">
        <f t="shared" si="61"/>
        <v>0</v>
      </c>
      <c r="J135" s="55">
        <f t="shared" si="61"/>
        <v>650000</v>
      </c>
      <c r="K135" s="55">
        <f t="shared" si="61"/>
        <v>0</v>
      </c>
    </row>
    <row r="136" spans="1:11" ht="76.5" hidden="1" x14ac:dyDescent="0.25">
      <c r="A136" s="25" t="s">
        <v>25</v>
      </c>
      <c r="B136" s="20" t="s">
        <v>16</v>
      </c>
      <c r="C136" s="20" t="s">
        <v>111</v>
      </c>
      <c r="D136" s="20" t="s">
        <v>119</v>
      </c>
      <c r="E136" s="21">
        <v>100</v>
      </c>
      <c r="F136" s="22">
        <f>'[1]9.ведомства'!G577</f>
        <v>0</v>
      </c>
      <c r="G136" s="22">
        <f>'[1]9.ведомства'!H577</f>
        <v>0</v>
      </c>
      <c r="H136" s="22">
        <f>'[1]9.ведомства'!I577</f>
        <v>0</v>
      </c>
      <c r="I136" s="22">
        <f>'[1]9.ведомства'!J577</f>
        <v>0</v>
      </c>
      <c r="J136" s="55">
        <f>'[1]9.ведомства'!K577</f>
        <v>0</v>
      </c>
      <c r="K136" s="55">
        <f>'[1]9.ведомства'!L577</f>
        <v>0</v>
      </c>
    </row>
    <row r="137" spans="1:11" ht="25.5" x14ac:dyDescent="0.25">
      <c r="A137" s="25" t="s">
        <v>87</v>
      </c>
      <c r="B137" s="20" t="s">
        <v>16</v>
      </c>
      <c r="C137" s="20" t="s">
        <v>111</v>
      </c>
      <c r="D137" s="20" t="s">
        <v>119</v>
      </c>
      <c r="E137" s="21">
        <v>300</v>
      </c>
      <c r="F137" s="22">
        <f>'[1]9.ведомства'!G54+'[1]9.ведомства'!G578+'[1]9.ведомства'!G384</f>
        <v>233713.55</v>
      </c>
      <c r="G137" s="22">
        <f>'[1]9.ведомства'!H54+'[1]9.ведомства'!H578+'[1]9.ведомства'!H384</f>
        <v>0</v>
      </c>
      <c r="H137" s="22">
        <f>'[1]9.ведомства'!I54+'[1]9.ведомства'!I578+'[1]9.ведомства'!I384</f>
        <v>0</v>
      </c>
      <c r="I137" s="22">
        <f>'[1]9.ведомства'!J54+'[1]9.ведомства'!J578+'[1]9.ведомства'!J384</f>
        <v>0</v>
      </c>
      <c r="J137" s="55">
        <f>'[1]9.ведомства'!K54+'[1]9.ведомства'!K578+'[1]9.ведомства'!K384</f>
        <v>233713.55</v>
      </c>
      <c r="K137" s="55">
        <f>'[1]9.ведомства'!L54+'[1]9.ведомства'!L578+'[1]9.ведомства'!L384</f>
        <v>0</v>
      </c>
    </row>
    <row r="138" spans="1:11" ht="38.25" x14ac:dyDescent="0.25">
      <c r="A138" s="25" t="s">
        <v>120</v>
      </c>
      <c r="B138" s="20" t="s">
        <v>16</v>
      </c>
      <c r="C138" s="20" t="s">
        <v>111</v>
      </c>
      <c r="D138" s="20" t="s">
        <v>119</v>
      </c>
      <c r="E138" s="21">
        <v>600</v>
      </c>
      <c r="F138" s="22">
        <f>'[1]9.ведомства'!G55</f>
        <v>0</v>
      </c>
      <c r="G138" s="22">
        <f>'[1]9.ведомства'!H55</f>
        <v>0</v>
      </c>
      <c r="H138" s="22">
        <f>'[1]9.ведомства'!I55</f>
        <v>8527.4699999999993</v>
      </c>
      <c r="I138" s="22">
        <f>'[1]9.ведомства'!J55</f>
        <v>0</v>
      </c>
      <c r="J138" s="55">
        <f>'[1]9.ведомства'!K55</f>
        <v>8527.4699999999993</v>
      </c>
      <c r="K138" s="55">
        <f>'[1]9.ведомства'!L55</f>
        <v>0</v>
      </c>
    </row>
    <row r="139" spans="1:11" x14ac:dyDescent="0.25">
      <c r="A139" s="25" t="s">
        <v>56</v>
      </c>
      <c r="B139" s="20" t="s">
        <v>16</v>
      </c>
      <c r="C139" s="20" t="s">
        <v>111</v>
      </c>
      <c r="D139" s="20" t="s">
        <v>119</v>
      </c>
      <c r="E139" s="21">
        <v>800</v>
      </c>
      <c r="F139" s="22">
        <f>'[1]9.ведомства'!G327</f>
        <v>416286.45</v>
      </c>
      <c r="G139" s="22">
        <f>'[1]9.ведомства'!H327</f>
        <v>0</v>
      </c>
      <c r="H139" s="22">
        <f>'[1]9.ведомства'!I327</f>
        <v>-8527.4699999999993</v>
      </c>
      <c r="I139" s="22">
        <f>'[1]9.ведомства'!J327</f>
        <v>0</v>
      </c>
      <c r="J139" s="55">
        <f>'[1]9.ведомства'!K327</f>
        <v>407758.98000000004</v>
      </c>
      <c r="K139" s="55">
        <f>'[1]9.ведомства'!L327</f>
        <v>0</v>
      </c>
    </row>
    <row r="140" spans="1:11" ht="38.25" x14ac:dyDescent="0.25">
      <c r="A140" s="25" t="s">
        <v>34</v>
      </c>
      <c r="B140" s="20" t="s">
        <v>16</v>
      </c>
      <c r="C140" s="20" t="s">
        <v>111</v>
      </c>
      <c r="D140" s="20" t="s">
        <v>35</v>
      </c>
      <c r="E140" s="21"/>
      <c r="F140" s="22">
        <f>F141+F152+F165</f>
        <v>17235251.509999998</v>
      </c>
      <c r="G140" s="22">
        <f t="shared" ref="G140:K140" si="62">G141+G152+G165</f>
        <v>0</v>
      </c>
      <c r="H140" s="22">
        <f t="shared" si="62"/>
        <v>16821.489999999998</v>
      </c>
      <c r="I140" s="22">
        <f t="shared" si="62"/>
        <v>0</v>
      </c>
      <c r="J140" s="55">
        <f t="shared" si="62"/>
        <v>17252073</v>
      </c>
      <c r="K140" s="55">
        <f t="shared" si="62"/>
        <v>0</v>
      </c>
    </row>
    <row r="141" spans="1:11" ht="51" x14ac:dyDescent="0.25">
      <c r="A141" s="25" t="s">
        <v>121</v>
      </c>
      <c r="B141" s="20" t="s">
        <v>16</v>
      </c>
      <c r="C141" s="20" t="s">
        <v>111</v>
      </c>
      <c r="D141" s="20" t="s">
        <v>61</v>
      </c>
      <c r="E141" s="21"/>
      <c r="F141" s="22">
        <f>F142+F146+F149</f>
        <v>9760000</v>
      </c>
      <c r="G141" s="22">
        <f t="shared" ref="G141:K141" si="63">G142+G146+G149</f>
        <v>0</v>
      </c>
      <c r="H141" s="22">
        <f t="shared" si="63"/>
        <v>0</v>
      </c>
      <c r="I141" s="22">
        <f t="shared" si="63"/>
        <v>0</v>
      </c>
      <c r="J141" s="55">
        <f t="shared" si="63"/>
        <v>9760000</v>
      </c>
      <c r="K141" s="55">
        <f t="shared" si="63"/>
        <v>0</v>
      </c>
    </row>
    <row r="142" spans="1:11" ht="76.5" x14ac:dyDescent="0.25">
      <c r="A142" s="25" t="s">
        <v>122</v>
      </c>
      <c r="B142" s="20" t="s">
        <v>16</v>
      </c>
      <c r="C142" s="20" t="s">
        <v>111</v>
      </c>
      <c r="D142" s="20" t="s">
        <v>123</v>
      </c>
      <c r="E142" s="21"/>
      <c r="F142" s="22">
        <f>F143</f>
        <v>236000</v>
      </c>
      <c r="G142" s="22">
        <f t="shared" ref="G142:K142" si="64">G143</f>
        <v>0</v>
      </c>
      <c r="H142" s="22">
        <f t="shared" si="64"/>
        <v>0</v>
      </c>
      <c r="I142" s="22">
        <f t="shared" si="64"/>
        <v>0</v>
      </c>
      <c r="J142" s="55">
        <f t="shared" si="64"/>
        <v>236000</v>
      </c>
      <c r="K142" s="55">
        <f t="shared" si="64"/>
        <v>0</v>
      </c>
    </row>
    <row r="143" spans="1:11" ht="25.5" x14ac:dyDescent="0.25">
      <c r="A143" s="26" t="s">
        <v>124</v>
      </c>
      <c r="B143" s="20" t="s">
        <v>16</v>
      </c>
      <c r="C143" s="20" t="s">
        <v>111</v>
      </c>
      <c r="D143" s="20" t="s">
        <v>125</v>
      </c>
      <c r="E143" s="21"/>
      <c r="F143" s="22">
        <f>SUM(F144:F145)</f>
        <v>236000</v>
      </c>
      <c r="G143" s="22">
        <f t="shared" ref="G143:K143" si="65">SUM(G144:G145)</f>
        <v>0</v>
      </c>
      <c r="H143" s="22">
        <f t="shared" si="65"/>
        <v>0</v>
      </c>
      <c r="I143" s="22">
        <f t="shared" si="65"/>
        <v>0</v>
      </c>
      <c r="J143" s="55">
        <f t="shared" si="65"/>
        <v>236000</v>
      </c>
      <c r="K143" s="55">
        <f t="shared" si="65"/>
        <v>0</v>
      </c>
    </row>
    <row r="144" spans="1:11" ht="25.5" x14ac:dyDescent="0.25">
      <c r="A144" s="25" t="s">
        <v>28</v>
      </c>
      <c r="B144" s="20" t="s">
        <v>16</v>
      </c>
      <c r="C144" s="20" t="s">
        <v>111</v>
      </c>
      <c r="D144" s="20" t="s">
        <v>125</v>
      </c>
      <c r="E144" s="21">
        <v>200</v>
      </c>
      <c r="F144" s="22">
        <f>'[1]9.ведомства'!G1032</f>
        <v>236000</v>
      </c>
      <c r="G144" s="22">
        <f>'[1]9.ведомства'!H1032</f>
        <v>0</v>
      </c>
      <c r="H144" s="22">
        <f>'[1]9.ведомства'!I1032</f>
        <v>0</v>
      </c>
      <c r="I144" s="22">
        <f>'[1]9.ведомства'!J1032</f>
        <v>0</v>
      </c>
      <c r="J144" s="55">
        <f>'[1]9.ведомства'!K1032</f>
        <v>236000</v>
      </c>
      <c r="K144" s="55">
        <f>'[1]9.ведомства'!L1032</f>
        <v>0</v>
      </c>
    </row>
    <row r="145" spans="1:11" hidden="1" x14ac:dyDescent="0.25">
      <c r="A145" s="25" t="s">
        <v>56</v>
      </c>
      <c r="B145" s="20" t="s">
        <v>16</v>
      </c>
      <c r="C145" s="20" t="s">
        <v>111</v>
      </c>
      <c r="D145" s="20" t="s">
        <v>125</v>
      </c>
      <c r="E145" s="21">
        <v>800</v>
      </c>
      <c r="F145" s="22">
        <f>'[1]9.ведомства'!G1033</f>
        <v>0</v>
      </c>
      <c r="G145" s="22">
        <f>'[1]9.ведомства'!H1033</f>
        <v>0</v>
      </c>
      <c r="H145" s="22">
        <f>'[1]9.ведомства'!I1033</f>
        <v>0</v>
      </c>
      <c r="I145" s="22">
        <f>'[1]9.ведомства'!J1033</f>
        <v>0</v>
      </c>
      <c r="J145" s="55">
        <f>'[1]9.ведомства'!K1033</f>
        <v>0</v>
      </c>
      <c r="K145" s="55">
        <f>'[1]9.ведомства'!L1033</f>
        <v>0</v>
      </c>
    </row>
    <row r="146" spans="1:11" ht="51" x14ac:dyDescent="0.25">
      <c r="A146" s="25" t="s">
        <v>126</v>
      </c>
      <c r="B146" s="20" t="s">
        <v>16</v>
      </c>
      <c r="C146" s="20" t="s">
        <v>111</v>
      </c>
      <c r="D146" s="20" t="s">
        <v>127</v>
      </c>
      <c r="E146" s="21"/>
      <c r="F146" s="22">
        <f>F147</f>
        <v>600000</v>
      </c>
      <c r="G146" s="22">
        <f t="shared" ref="G146:K147" si="66">G147</f>
        <v>0</v>
      </c>
      <c r="H146" s="22">
        <f t="shared" si="66"/>
        <v>0</v>
      </c>
      <c r="I146" s="22">
        <f t="shared" si="66"/>
        <v>0</v>
      </c>
      <c r="J146" s="55">
        <f t="shared" si="66"/>
        <v>600000</v>
      </c>
      <c r="K146" s="55">
        <f t="shared" si="66"/>
        <v>0</v>
      </c>
    </row>
    <row r="147" spans="1:11" ht="25.5" x14ac:dyDescent="0.25">
      <c r="A147" s="26" t="s">
        <v>124</v>
      </c>
      <c r="B147" s="20" t="s">
        <v>16</v>
      </c>
      <c r="C147" s="20" t="s">
        <v>111</v>
      </c>
      <c r="D147" s="20" t="s">
        <v>128</v>
      </c>
      <c r="E147" s="21"/>
      <c r="F147" s="22">
        <f>F148</f>
        <v>600000</v>
      </c>
      <c r="G147" s="22">
        <f t="shared" si="66"/>
        <v>0</v>
      </c>
      <c r="H147" s="22">
        <f t="shared" si="66"/>
        <v>0</v>
      </c>
      <c r="I147" s="22">
        <f t="shared" si="66"/>
        <v>0</v>
      </c>
      <c r="J147" s="55">
        <f t="shared" si="66"/>
        <v>600000</v>
      </c>
      <c r="K147" s="55">
        <f t="shared" si="66"/>
        <v>0</v>
      </c>
    </row>
    <row r="148" spans="1:11" ht="25.5" x14ac:dyDescent="0.25">
      <c r="A148" s="25" t="s">
        <v>28</v>
      </c>
      <c r="B148" s="20" t="s">
        <v>16</v>
      </c>
      <c r="C148" s="20" t="s">
        <v>111</v>
      </c>
      <c r="D148" s="20" t="s">
        <v>128</v>
      </c>
      <c r="E148" s="21">
        <v>200</v>
      </c>
      <c r="F148" s="22">
        <f>'[1]9.ведомства'!G1036</f>
        <v>600000</v>
      </c>
      <c r="G148" s="22">
        <f>'[1]9.ведомства'!H1036</f>
        <v>0</v>
      </c>
      <c r="H148" s="22">
        <f>'[1]9.ведомства'!I1036</f>
        <v>0</v>
      </c>
      <c r="I148" s="22">
        <f>'[1]9.ведомства'!J1036</f>
        <v>0</v>
      </c>
      <c r="J148" s="55">
        <f>'[1]9.ведомства'!K1036</f>
        <v>600000</v>
      </c>
      <c r="K148" s="55">
        <f>'[1]9.ведомства'!L1036</f>
        <v>0</v>
      </c>
    </row>
    <row r="149" spans="1:11" ht="51" x14ac:dyDescent="0.25">
      <c r="A149" s="26" t="s">
        <v>129</v>
      </c>
      <c r="B149" s="20" t="s">
        <v>16</v>
      </c>
      <c r="C149" s="20" t="s">
        <v>111</v>
      </c>
      <c r="D149" s="20" t="s">
        <v>130</v>
      </c>
      <c r="E149" s="21"/>
      <c r="F149" s="22">
        <f>F150</f>
        <v>8924000</v>
      </c>
      <c r="G149" s="22">
        <f t="shared" ref="G149:K150" si="67">G150</f>
        <v>0</v>
      </c>
      <c r="H149" s="22">
        <f t="shared" si="67"/>
        <v>0</v>
      </c>
      <c r="I149" s="22">
        <f t="shared" si="67"/>
        <v>0</v>
      </c>
      <c r="J149" s="55">
        <f t="shared" si="67"/>
        <v>8924000</v>
      </c>
      <c r="K149" s="55">
        <f t="shared" si="67"/>
        <v>0</v>
      </c>
    </row>
    <row r="150" spans="1:11" ht="25.5" x14ac:dyDescent="0.25">
      <c r="A150" s="26" t="s">
        <v>124</v>
      </c>
      <c r="B150" s="20" t="s">
        <v>16</v>
      </c>
      <c r="C150" s="20" t="s">
        <v>111</v>
      </c>
      <c r="D150" s="20" t="s">
        <v>131</v>
      </c>
      <c r="E150" s="21"/>
      <c r="F150" s="22">
        <f>F151</f>
        <v>8924000</v>
      </c>
      <c r="G150" s="22">
        <f t="shared" si="67"/>
        <v>0</v>
      </c>
      <c r="H150" s="22">
        <f t="shared" si="67"/>
        <v>0</v>
      </c>
      <c r="I150" s="22">
        <f t="shared" si="67"/>
        <v>0</v>
      </c>
      <c r="J150" s="55">
        <f t="shared" si="67"/>
        <v>8924000</v>
      </c>
      <c r="K150" s="55">
        <f t="shared" si="67"/>
        <v>0</v>
      </c>
    </row>
    <row r="151" spans="1:11" ht="25.5" x14ac:dyDescent="0.25">
      <c r="A151" s="25" t="s">
        <v>28</v>
      </c>
      <c r="B151" s="20" t="s">
        <v>16</v>
      </c>
      <c r="C151" s="20" t="s">
        <v>111</v>
      </c>
      <c r="D151" s="20" t="s">
        <v>131</v>
      </c>
      <c r="E151" s="21">
        <v>200</v>
      </c>
      <c r="F151" s="22">
        <f>'[1]9.ведомства'!G1039</f>
        <v>8924000</v>
      </c>
      <c r="G151" s="22">
        <f>'[1]9.ведомства'!H1039</f>
        <v>0</v>
      </c>
      <c r="H151" s="22">
        <f>'[1]9.ведомства'!I1039</f>
        <v>0</v>
      </c>
      <c r="I151" s="22">
        <f>'[1]9.ведомства'!J1039</f>
        <v>0</v>
      </c>
      <c r="J151" s="55">
        <f>'[1]9.ведомства'!K1039</f>
        <v>8924000</v>
      </c>
      <c r="K151" s="55">
        <f>'[1]9.ведомства'!L1039</f>
        <v>0</v>
      </c>
    </row>
    <row r="152" spans="1:11" ht="51" x14ac:dyDescent="0.25">
      <c r="A152" s="25" t="s">
        <v>132</v>
      </c>
      <c r="B152" s="20" t="s">
        <v>16</v>
      </c>
      <c r="C152" s="20" t="s">
        <v>111</v>
      </c>
      <c r="D152" s="20" t="s">
        <v>133</v>
      </c>
      <c r="E152" s="21"/>
      <c r="F152" s="22">
        <f>F153+F156+F159+F162</f>
        <v>5321604</v>
      </c>
      <c r="G152" s="22">
        <f t="shared" ref="G152:K152" si="68">G153+G156+G159+G162</f>
        <v>0</v>
      </c>
      <c r="H152" s="22">
        <f t="shared" si="68"/>
        <v>0</v>
      </c>
      <c r="I152" s="22">
        <f t="shared" si="68"/>
        <v>0</v>
      </c>
      <c r="J152" s="55">
        <f t="shared" si="68"/>
        <v>5321604</v>
      </c>
      <c r="K152" s="55">
        <f t="shared" si="68"/>
        <v>0</v>
      </c>
    </row>
    <row r="153" spans="1:11" ht="89.25" x14ac:dyDescent="0.25">
      <c r="A153" s="25" t="s">
        <v>134</v>
      </c>
      <c r="B153" s="20" t="s">
        <v>16</v>
      </c>
      <c r="C153" s="20" t="s">
        <v>111</v>
      </c>
      <c r="D153" s="20" t="s">
        <v>135</v>
      </c>
      <c r="E153" s="21"/>
      <c r="F153" s="22">
        <f>F154</f>
        <v>2956304</v>
      </c>
      <c r="G153" s="22">
        <f t="shared" ref="G153:K154" si="69">G154</f>
        <v>0</v>
      </c>
      <c r="H153" s="22">
        <f t="shared" si="69"/>
        <v>0</v>
      </c>
      <c r="I153" s="22">
        <f t="shared" si="69"/>
        <v>0</v>
      </c>
      <c r="J153" s="55">
        <f t="shared" si="69"/>
        <v>2956304</v>
      </c>
      <c r="K153" s="55">
        <f t="shared" si="69"/>
        <v>0</v>
      </c>
    </row>
    <row r="154" spans="1:11" ht="51" x14ac:dyDescent="0.25">
      <c r="A154" s="26" t="s">
        <v>136</v>
      </c>
      <c r="B154" s="20" t="s">
        <v>16</v>
      </c>
      <c r="C154" s="20" t="s">
        <v>111</v>
      </c>
      <c r="D154" s="20" t="s">
        <v>137</v>
      </c>
      <c r="E154" s="21"/>
      <c r="F154" s="22">
        <f>F155</f>
        <v>2956304</v>
      </c>
      <c r="G154" s="22">
        <f t="shared" si="69"/>
        <v>0</v>
      </c>
      <c r="H154" s="22">
        <f t="shared" si="69"/>
        <v>0</v>
      </c>
      <c r="I154" s="22">
        <f t="shared" si="69"/>
        <v>0</v>
      </c>
      <c r="J154" s="55">
        <f t="shared" si="69"/>
        <v>2956304</v>
      </c>
      <c r="K154" s="55">
        <f t="shared" si="69"/>
        <v>0</v>
      </c>
    </row>
    <row r="155" spans="1:11" ht="25.5" x14ac:dyDescent="0.25">
      <c r="A155" s="25" t="s">
        <v>28</v>
      </c>
      <c r="B155" s="20" t="s">
        <v>16</v>
      </c>
      <c r="C155" s="20" t="s">
        <v>111</v>
      </c>
      <c r="D155" s="20" t="s">
        <v>137</v>
      </c>
      <c r="E155" s="21">
        <v>200</v>
      </c>
      <c r="F155" s="22">
        <f>'[1]9.ведомства'!G60+'[1]9.ведомства'!G332+'[1]9.ведомства'!G389+'[1]9.ведомства'!G583+'[1]9.ведомства'!G718+'[1]9.ведомства'!G945+'[1]9.ведомства'!G994+'[1]9.ведомства'!G1043</f>
        <v>2956304</v>
      </c>
      <c r="G155" s="22">
        <f>'[1]9.ведомства'!H60+'[1]9.ведомства'!H332+'[1]9.ведомства'!H389+'[1]9.ведомства'!H583+'[1]9.ведомства'!H718+'[1]9.ведомства'!H945+'[1]9.ведомства'!H994+'[1]9.ведомства'!H1043</f>
        <v>0</v>
      </c>
      <c r="H155" s="22">
        <f>'[1]9.ведомства'!I60+'[1]9.ведомства'!I332+'[1]9.ведомства'!I389+'[1]9.ведомства'!I583+'[1]9.ведомства'!I718+'[1]9.ведомства'!I945+'[1]9.ведомства'!I994+'[1]9.ведомства'!I1043</f>
        <v>0</v>
      </c>
      <c r="I155" s="22">
        <f>'[1]9.ведомства'!J60+'[1]9.ведомства'!J332+'[1]9.ведомства'!J389+'[1]9.ведомства'!J583+'[1]9.ведомства'!J718+'[1]9.ведомства'!J945+'[1]9.ведомства'!J994+'[1]9.ведомства'!J1043</f>
        <v>0</v>
      </c>
      <c r="J155" s="55">
        <f>'[1]9.ведомства'!K60+'[1]9.ведомства'!K332+'[1]9.ведомства'!K389+'[1]9.ведомства'!K583+'[1]9.ведомства'!K718+'[1]9.ведомства'!K945+'[1]9.ведомства'!K994+'[1]9.ведомства'!K1043</f>
        <v>2956304</v>
      </c>
      <c r="K155" s="55">
        <f>'[1]9.ведомства'!L60+'[1]9.ведомства'!L332+'[1]9.ведомства'!L389+'[1]9.ведомства'!L583+'[1]9.ведомства'!L718+'[1]9.ведомства'!L945+'[1]9.ведомства'!L994+'[1]9.ведомства'!L1043</f>
        <v>0</v>
      </c>
    </row>
    <row r="156" spans="1:11" ht="63.75" x14ac:dyDescent="0.25">
      <c r="A156" s="25" t="s">
        <v>138</v>
      </c>
      <c r="B156" s="20" t="s">
        <v>16</v>
      </c>
      <c r="C156" s="20" t="s">
        <v>111</v>
      </c>
      <c r="D156" s="20" t="s">
        <v>139</v>
      </c>
      <c r="E156" s="21"/>
      <c r="F156" s="22">
        <f>F157</f>
        <v>198700</v>
      </c>
      <c r="G156" s="22">
        <f t="shared" ref="G156:K157" si="70">G157</f>
        <v>0</v>
      </c>
      <c r="H156" s="22">
        <f t="shared" si="70"/>
        <v>0</v>
      </c>
      <c r="I156" s="22">
        <f t="shared" si="70"/>
        <v>0</v>
      </c>
      <c r="J156" s="55">
        <f t="shared" si="70"/>
        <v>198700</v>
      </c>
      <c r="K156" s="55">
        <f t="shared" si="70"/>
        <v>0</v>
      </c>
    </row>
    <row r="157" spans="1:11" ht="51" x14ac:dyDescent="0.25">
      <c r="A157" s="26" t="s">
        <v>136</v>
      </c>
      <c r="B157" s="20" t="s">
        <v>16</v>
      </c>
      <c r="C157" s="20" t="s">
        <v>111</v>
      </c>
      <c r="D157" s="20" t="s">
        <v>140</v>
      </c>
      <c r="E157" s="21"/>
      <c r="F157" s="22">
        <f>F158</f>
        <v>198700</v>
      </c>
      <c r="G157" s="22">
        <f t="shared" si="70"/>
        <v>0</v>
      </c>
      <c r="H157" s="22">
        <f t="shared" si="70"/>
        <v>0</v>
      </c>
      <c r="I157" s="22">
        <f t="shared" si="70"/>
        <v>0</v>
      </c>
      <c r="J157" s="55">
        <f t="shared" si="70"/>
        <v>198700</v>
      </c>
      <c r="K157" s="55">
        <f t="shared" si="70"/>
        <v>0</v>
      </c>
    </row>
    <row r="158" spans="1:11" ht="25.5" x14ac:dyDescent="0.25">
      <c r="A158" s="25" t="s">
        <v>28</v>
      </c>
      <c r="B158" s="20" t="s">
        <v>16</v>
      </c>
      <c r="C158" s="20" t="s">
        <v>111</v>
      </c>
      <c r="D158" s="20" t="s">
        <v>140</v>
      </c>
      <c r="E158" s="21">
        <v>200</v>
      </c>
      <c r="F158" s="22">
        <f>'[1]9.ведомства'!G63+'[1]9.ведомства'!G335+'[1]9.ведомства'!G721</f>
        <v>198700</v>
      </c>
      <c r="G158" s="22">
        <f>'[1]9.ведомства'!H63+'[1]9.ведомства'!H335+'[1]9.ведомства'!H721</f>
        <v>0</v>
      </c>
      <c r="H158" s="22">
        <f>'[1]9.ведомства'!I63+'[1]9.ведомства'!I335+'[1]9.ведомства'!I721</f>
        <v>0</v>
      </c>
      <c r="I158" s="22">
        <f>'[1]9.ведомства'!J63+'[1]9.ведомства'!J335+'[1]9.ведомства'!J721</f>
        <v>0</v>
      </c>
      <c r="J158" s="55">
        <f>'[1]9.ведомства'!K63+'[1]9.ведомства'!K335+'[1]9.ведомства'!K721</f>
        <v>198700</v>
      </c>
      <c r="K158" s="55">
        <f>'[1]9.ведомства'!L63+'[1]9.ведомства'!L335+'[1]9.ведомства'!L721</f>
        <v>0</v>
      </c>
    </row>
    <row r="159" spans="1:11" ht="51" x14ac:dyDescent="0.25">
      <c r="A159" s="25" t="s">
        <v>141</v>
      </c>
      <c r="B159" s="20" t="s">
        <v>16</v>
      </c>
      <c r="C159" s="20" t="s">
        <v>111</v>
      </c>
      <c r="D159" s="20" t="s">
        <v>142</v>
      </c>
      <c r="E159" s="21"/>
      <c r="F159" s="22">
        <f>F160</f>
        <v>255000</v>
      </c>
      <c r="G159" s="22">
        <f t="shared" ref="G159:K160" si="71">G160</f>
        <v>0</v>
      </c>
      <c r="H159" s="22">
        <f t="shared" si="71"/>
        <v>0</v>
      </c>
      <c r="I159" s="22">
        <f t="shared" si="71"/>
        <v>0</v>
      </c>
      <c r="J159" s="55">
        <f t="shared" si="71"/>
        <v>255000</v>
      </c>
      <c r="K159" s="55">
        <f t="shared" si="71"/>
        <v>0</v>
      </c>
    </row>
    <row r="160" spans="1:11" ht="51" x14ac:dyDescent="0.25">
      <c r="A160" s="26" t="s">
        <v>136</v>
      </c>
      <c r="B160" s="20" t="s">
        <v>16</v>
      </c>
      <c r="C160" s="20" t="s">
        <v>111</v>
      </c>
      <c r="D160" s="20" t="s">
        <v>143</v>
      </c>
      <c r="E160" s="21"/>
      <c r="F160" s="22">
        <f>F161</f>
        <v>255000</v>
      </c>
      <c r="G160" s="22">
        <f t="shared" si="71"/>
        <v>0</v>
      </c>
      <c r="H160" s="22">
        <f t="shared" si="71"/>
        <v>0</v>
      </c>
      <c r="I160" s="22">
        <f t="shared" si="71"/>
        <v>0</v>
      </c>
      <c r="J160" s="55">
        <f t="shared" si="71"/>
        <v>255000</v>
      </c>
      <c r="K160" s="55">
        <f t="shared" si="71"/>
        <v>0</v>
      </c>
    </row>
    <row r="161" spans="1:11" ht="25.5" x14ac:dyDescent="0.25">
      <c r="A161" s="25" t="s">
        <v>28</v>
      </c>
      <c r="B161" s="20" t="s">
        <v>16</v>
      </c>
      <c r="C161" s="20" t="s">
        <v>111</v>
      </c>
      <c r="D161" s="20" t="s">
        <v>143</v>
      </c>
      <c r="E161" s="21">
        <v>200</v>
      </c>
      <c r="F161" s="22">
        <f>'[1]9.ведомства'!G1046+'[1]9.ведомства'!G948+'[1]9.ведомства'!G338+'[1]9.ведомства'!G66</f>
        <v>255000</v>
      </c>
      <c r="G161" s="22">
        <f>'[1]9.ведомства'!H1046+'[1]9.ведомства'!H948+'[1]9.ведомства'!H338+'[1]9.ведомства'!H66</f>
        <v>0</v>
      </c>
      <c r="H161" s="22">
        <f>'[1]9.ведомства'!I1046+'[1]9.ведомства'!I948+'[1]9.ведомства'!I338+'[1]9.ведомства'!I66</f>
        <v>0</v>
      </c>
      <c r="I161" s="22">
        <f>'[1]9.ведомства'!J1046+'[1]9.ведомства'!J948+'[1]9.ведомства'!J338+'[1]9.ведомства'!J66</f>
        <v>0</v>
      </c>
      <c r="J161" s="55">
        <f>'[1]9.ведомства'!K1046+'[1]9.ведомства'!K948+'[1]9.ведомства'!K338+'[1]9.ведомства'!K66</f>
        <v>255000</v>
      </c>
      <c r="K161" s="55">
        <f>'[1]9.ведомства'!L1046+'[1]9.ведомства'!L948+'[1]9.ведомства'!L338+'[1]9.ведомства'!L66</f>
        <v>0</v>
      </c>
    </row>
    <row r="162" spans="1:11" ht="38.25" x14ac:dyDescent="0.25">
      <c r="A162" s="25" t="s">
        <v>144</v>
      </c>
      <c r="B162" s="20" t="s">
        <v>16</v>
      </c>
      <c r="C162" s="20" t="s">
        <v>111</v>
      </c>
      <c r="D162" s="20" t="s">
        <v>145</v>
      </c>
      <c r="E162" s="21"/>
      <c r="F162" s="22">
        <f>F163</f>
        <v>1911600</v>
      </c>
      <c r="G162" s="22">
        <f t="shared" ref="G162:K163" si="72">G163</f>
        <v>0</v>
      </c>
      <c r="H162" s="22">
        <f t="shared" si="72"/>
        <v>0</v>
      </c>
      <c r="I162" s="22">
        <f t="shared" si="72"/>
        <v>0</v>
      </c>
      <c r="J162" s="55">
        <f t="shared" si="72"/>
        <v>1911600</v>
      </c>
      <c r="K162" s="55">
        <f t="shared" si="72"/>
        <v>0</v>
      </c>
    </row>
    <row r="163" spans="1:11" ht="51" x14ac:dyDescent="0.25">
      <c r="A163" s="26" t="s">
        <v>136</v>
      </c>
      <c r="B163" s="20" t="s">
        <v>16</v>
      </c>
      <c r="C163" s="20" t="s">
        <v>111</v>
      </c>
      <c r="D163" s="20" t="s">
        <v>146</v>
      </c>
      <c r="E163" s="21"/>
      <c r="F163" s="22">
        <f>F164</f>
        <v>1911600</v>
      </c>
      <c r="G163" s="22">
        <f t="shared" si="72"/>
        <v>0</v>
      </c>
      <c r="H163" s="22">
        <f t="shared" si="72"/>
        <v>0</v>
      </c>
      <c r="I163" s="22">
        <f t="shared" si="72"/>
        <v>0</v>
      </c>
      <c r="J163" s="55">
        <f t="shared" si="72"/>
        <v>1911600</v>
      </c>
      <c r="K163" s="55">
        <f t="shared" si="72"/>
        <v>0</v>
      </c>
    </row>
    <row r="164" spans="1:11" ht="25.5" x14ac:dyDescent="0.25">
      <c r="A164" s="25" t="s">
        <v>28</v>
      </c>
      <c r="B164" s="20" t="s">
        <v>16</v>
      </c>
      <c r="C164" s="20" t="s">
        <v>111</v>
      </c>
      <c r="D164" s="20" t="s">
        <v>146</v>
      </c>
      <c r="E164" s="21">
        <v>200</v>
      </c>
      <c r="F164" s="22">
        <f>'[1]9.ведомства'!G69+'[1]9.ведомства'!G341+'[1]9.ведомства'!G997</f>
        <v>1911600</v>
      </c>
      <c r="G164" s="22">
        <f>'[1]9.ведомства'!H69+'[1]9.ведомства'!H341+'[1]9.ведомства'!H997</f>
        <v>0</v>
      </c>
      <c r="H164" s="22">
        <f>'[1]9.ведомства'!I69+'[1]9.ведомства'!I341+'[1]9.ведомства'!I997</f>
        <v>0</v>
      </c>
      <c r="I164" s="22">
        <f>'[1]9.ведомства'!J69+'[1]9.ведомства'!J341+'[1]9.ведомства'!J997</f>
        <v>0</v>
      </c>
      <c r="J164" s="55">
        <f>'[1]9.ведомства'!K69+'[1]9.ведомства'!K341+'[1]9.ведомства'!K997</f>
        <v>1911600</v>
      </c>
      <c r="K164" s="55">
        <f>'[1]9.ведомства'!L69+'[1]9.ведомства'!L341+'[1]9.ведомства'!L997</f>
        <v>0</v>
      </c>
    </row>
    <row r="165" spans="1:11" ht="51" x14ac:dyDescent="0.25">
      <c r="A165" s="25" t="s">
        <v>147</v>
      </c>
      <c r="B165" s="20" t="s">
        <v>16</v>
      </c>
      <c r="C165" s="20" t="s">
        <v>111</v>
      </c>
      <c r="D165" s="20" t="s">
        <v>37</v>
      </c>
      <c r="E165" s="21"/>
      <c r="F165" s="22">
        <f t="shared" ref="F165:K165" si="73">+F166+F170+F174</f>
        <v>2153647.5099999998</v>
      </c>
      <c r="G165" s="22">
        <f t="shared" si="73"/>
        <v>0</v>
      </c>
      <c r="H165" s="22">
        <f t="shared" si="73"/>
        <v>16821.489999999998</v>
      </c>
      <c r="I165" s="22">
        <f t="shared" si="73"/>
        <v>0</v>
      </c>
      <c r="J165" s="55">
        <f t="shared" si="73"/>
        <v>2170469</v>
      </c>
      <c r="K165" s="55">
        <f t="shared" si="73"/>
        <v>0</v>
      </c>
    </row>
    <row r="166" spans="1:11" ht="38.25" hidden="1" x14ac:dyDescent="0.25">
      <c r="A166" s="25" t="s">
        <v>69</v>
      </c>
      <c r="B166" s="20" t="s">
        <v>16</v>
      </c>
      <c r="C166" s="20" t="s">
        <v>111</v>
      </c>
      <c r="D166" s="20" t="s">
        <v>70</v>
      </c>
      <c r="E166" s="21"/>
      <c r="F166" s="22">
        <f>F167</f>
        <v>0</v>
      </c>
      <c r="G166" s="22">
        <f t="shared" ref="G166:K166" si="74">G167</f>
        <v>0</v>
      </c>
      <c r="H166" s="22">
        <f t="shared" si="74"/>
        <v>0</v>
      </c>
      <c r="I166" s="22">
        <f t="shared" si="74"/>
        <v>0</v>
      </c>
      <c r="J166" s="55">
        <f t="shared" si="74"/>
        <v>0</v>
      </c>
      <c r="K166" s="55">
        <f t="shared" si="74"/>
        <v>0</v>
      </c>
    </row>
    <row r="167" spans="1:11" ht="25.5" hidden="1" x14ac:dyDescent="0.25">
      <c r="A167" s="25" t="s">
        <v>148</v>
      </c>
      <c r="B167" s="20" t="s">
        <v>16</v>
      </c>
      <c r="C167" s="20" t="s">
        <v>111</v>
      </c>
      <c r="D167" s="20" t="s">
        <v>149</v>
      </c>
      <c r="E167" s="21"/>
      <c r="F167" s="22">
        <f>SUM(F168:F169)</f>
        <v>0</v>
      </c>
      <c r="G167" s="22">
        <f t="shared" ref="G167:K167" si="75">SUM(G168:G169)</f>
        <v>0</v>
      </c>
      <c r="H167" s="22">
        <f t="shared" si="75"/>
        <v>0</v>
      </c>
      <c r="I167" s="22">
        <f t="shared" si="75"/>
        <v>0</v>
      </c>
      <c r="J167" s="55">
        <f t="shared" si="75"/>
        <v>0</v>
      </c>
      <c r="K167" s="55">
        <f t="shared" si="75"/>
        <v>0</v>
      </c>
    </row>
    <row r="168" spans="1:11" ht="76.5" hidden="1" x14ac:dyDescent="0.25">
      <c r="A168" s="25" t="s">
        <v>25</v>
      </c>
      <c r="B168" s="20" t="s">
        <v>16</v>
      </c>
      <c r="C168" s="20" t="s">
        <v>111</v>
      </c>
      <c r="D168" s="20" t="s">
        <v>149</v>
      </c>
      <c r="E168" s="21">
        <v>100</v>
      </c>
      <c r="F168" s="22">
        <f>'[1]9.ведомства'!G73+'[1]9.ведомства'!G1001</f>
        <v>0</v>
      </c>
      <c r="G168" s="22">
        <f>'[1]9.ведомства'!H73+'[1]9.ведомства'!H1001</f>
        <v>0</v>
      </c>
      <c r="H168" s="22">
        <f>'[1]9.ведомства'!I73+'[1]9.ведомства'!I1001</f>
        <v>0</v>
      </c>
      <c r="I168" s="22">
        <f>'[1]9.ведомства'!J73+'[1]9.ведомства'!J1001</f>
        <v>0</v>
      </c>
      <c r="J168" s="55">
        <f>'[1]9.ведомства'!K73+'[1]9.ведомства'!K1001</f>
        <v>0</v>
      </c>
      <c r="K168" s="55">
        <f>'[1]9.ведомства'!L73+'[1]9.ведомства'!L1001</f>
        <v>0</v>
      </c>
    </row>
    <row r="169" spans="1:11" ht="25.5" hidden="1" x14ac:dyDescent="0.25">
      <c r="A169" s="25" t="s">
        <v>28</v>
      </c>
      <c r="B169" s="20" t="s">
        <v>16</v>
      </c>
      <c r="C169" s="20" t="s">
        <v>111</v>
      </c>
      <c r="D169" s="20" t="s">
        <v>149</v>
      </c>
      <c r="E169" s="21">
        <v>200</v>
      </c>
      <c r="F169" s="22">
        <f>'[1]9.ведомства'!G1002</f>
        <v>0</v>
      </c>
      <c r="G169" s="22">
        <f>'[1]9.ведомства'!H1002</f>
        <v>0</v>
      </c>
      <c r="H169" s="22">
        <f>'[1]9.ведомства'!I1002</f>
        <v>0</v>
      </c>
      <c r="I169" s="22">
        <f>'[1]9.ведомства'!J1002</f>
        <v>0</v>
      </c>
      <c r="J169" s="55">
        <f>'[1]9.ведомства'!K1002</f>
        <v>0</v>
      </c>
      <c r="K169" s="55">
        <f>'[1]9.ведомства'!L1002</f>
        <v>0</v>
      </c>
    </row>
    <row r="170" spans="1:11" ht="63.75" x14ac:dyDescent="0.25">
      <c r="A170" s="25" t="s">
        <v>42</v>
      </c>
      <c r="B170" s="20" t="s">
        <v>16</v>
      </c>
      <c r="C170" s="20" t="s">
        <v>111</v>
      </c>
      <c r="D170" s="20" t="s">
        <v>43</v>
      </c>
      <c r="E170" s="21"/>
      <c r="F170" s="22">
        <f>F171</f>
        <v>2153647.5099999998</v>
      </c>
      <c r="G170" s="22">
        <f t="shared" ref="G170:K170" si="76">G171</f>
        <v>0</v>
      </c>
      <c r="H170" s="22">
        <f t="shared" si="76"/>
        <v>16821.489999999998</v>
      </c>
      <c r="I170" s="22">
        <f t="shared" si="76"/>
        <v>0</v>
      </c>
      <c r="J170" s="55">
        <f t="shared" si="76"/>
        <v>2170469</v>
      </c>
      <c r="K170" s="55">
        <f t="shared" si="76"/>
        <v>0</v>
      </c>
    </row>
    <row r="171" spans="1:11" ht="25.5" x14ac:dyDescent="0.25">
      <c r="A171" s="25" t="s">
        <v>148</v>
      </c>
      <c r="B171" s="20" t="s">
        <v>16</v>
      </c>
      <c r="C171" s="20" t="s">
        <v>111</v>
      </c>
      <c r="D171" s="20" t="s">
        <v>150</v>
      </c>
      <c r="E171" s="21"/>
      <c r="F171" s="22">
        <f>SUM(F172:F173)</f>
        <v>2153647.5099999998</v>
      </c>
      <c r="G171" s="22">
        <f t="shared" ref="G171:K171" si="77">SUM(G172:G173)</f>
        <v>0</v>
      </c>
      <c r="H171" s="22">
        <f t="shared" si="77"/>
        <v>16821.489999999998</v>
      </c>
      <c r="I171" s="22">
        <f t="shared" si="77"/>
        <v>0</v>
      </c>
      <c r="J171" s="55">
        <f t="shared" si="77"/>
        <v>2170469</v>
      </c>
      <c r="K171" s="55">
        <f t="shared" si="77"/>
        <v>0</v>
      </c>
    </row>
    <row r="172" spans="1:11" ht="25.5" x14ac:dyDescent="0.25">
      <c r="A172" s="25" t="s">
        <v>28</v>
      </c>
      <c r="B172" s="20" t="s">
        <v>16</v>
      </c>
      <c r="C172" s="20" t="s">
        <v>111</v>
      </c>
      <c r="D172" s="20" t="s">
        <v>150</v>
      </c>
      <c r="E172" s="21">
        <v>200</v>
      </c>
      <c r="F172" s="22">
        <f>'[1]9.ведомства'!G76+'[1]9.ведомства'!G345+'[1]9.ведомства'!G725+'[1]9.ведомства'!G952+'[1]9.ведомства'!G1005+'[1]9.ведомства'!G1050+'[1]9.ведомства'!G393+'[1]9.ведомства'!G587</f>
        <v>2133047.5099999998</v>
      </c>
      <c r="G172" s="22">
        <f>'[1]9.ведомства'!H76+'[1]9.ведомства'!H345+'[1]9.ведомства'!H725+'[1]9.ведомства'!H952+'[1]9.ведомства'!H1005+'[1]9.ведомства'!H1050+'[1]9.ведомства'!H393+'[1]9.ведомства'!H587</f>
        <v>0</v>
      </c>
      <c r="H172" s="22">
        <f>'[1]9.ведомства'!I76+'[1]9.ведомства'!I345+'[1]9.ведомства'!I725+'[1]9.ведомства'!I952+'[1]9.ведомства'!I1005+'[1]9.ведомства'!I1050+'[1]9.ведомства'!I393+'[1]9.ведомства'!I587</f>
        <v>15821.49</v>
      </c>
      <c r="I172" s="22">
        <f>'[1]9.ведомства'!J76+'[1]9.ведомства'!J345+'[1]9.ведомства'!J725+'[1]9.ведомства'!J952+'[1]9.ведомства'!J1005+'[1]9.ведомства'!J1050+'[1]9.ведомства'!J393+'[1]9.ведомства'!J587</f>
        <v>0</v>
      </c>
      <c r="J172" s="55">
        <f>'[1]9.ведомства'!K76+'[1]9.ведомства'!K345+'[1]9.ведомства'!K725+'[1]9.ведомства'!K952+'[1]9.ведомства'!K1005+'[1]9.ведомства'!K1050+'[1]9.ведомства'!K393+'[1]9.ведомства'!K587</f>
        <v>2148869</v>
      </c>
      <c r="K172" s="55">
        <f>'[1]9.ведомства'!L76+'[1]9.ведомства'!L345+'[1]9.ведомства'!L725+'[1]9.ведомства'!L952+'[1]9.ведомства'!L1005+'[1]9.ведомства'!L1050+'[1]9.ведомства'!L393+'[1]9.ведомства'!L587</f>
        <v>0</v>
      </c>
    </row>
    <row r="173" spans="1:11" x14ac:dyDescent="0.25">
      <c r="A173" s="25" t="s">
        <v>56</v>
      </c>
      <c r="B173" s="20" t="s">
        <v>16</v>
      </c>
      <c r="C173" s="20" t="s">
        <v>111</v>
      </c>
      <c r="D173" s="20" t="s">
        <v>150</v>
      </c>
      <c r="E173" s="21">
        <v>800</v>
      </c>
      <c r="F173" s="22">
        <f>'[1]9.ведомства'!G1051+'[1]9.ведомства'!G953+'[1]9.ведомства'!G726+'[1]9.ведомства'!G346+'[1]9.ведомства'!G77+'[1]9.ведомства'!G588</f>
        <v>20600</v>
      </c>
      <c r="G173" s="22">
        <f>'[1]9.ведомства'!H1051+'[1]9.ведомства'!H953+'[1]9.ведомства'!H726+'[1]9.ведомства'!H346+'[1]9.ведомства'!H77+'[1]9.ведомства'!H588</f>
        <v>0</v>
      </c>
      <c r="H173" s="22">
        <f>'[1]9.ведомства'!I1051+'[1]9.ведомства'!I953+'[1]9.ведомства'!I726+'[1]9.ведомства'!I346+'[1]9.ведомства'!I77+'[1]9.ведомства'!I588</f>
        <v>1000</v>
      </c>
      <c r="I173" s="22">
        <f>'[1]9.ведомства'!J1051+'[1]9.ведомства'!J953+'[1]9.ведомства'!J726+'[1]9.ведомства'!J346+'[1]9.ведомства'!J77+'[1]9.ведомства'!J588</f>
        <v>0</v>
      </c>
      <c r="J173" s="55">
        <f>'[1]9.ведомства'!K1051+'[1]9.ведомства'!K953+'[1]9.ведомства'!K726+'[1]9.ведомства'!K346+'[1]9.ведомства'!K77+'[1]9.ведомства'!K588</f>
        <v>21600</v>
      </c>
      <c r="K173" s="55">
        <f>'[1]9.ведомства'!L1051+'[1]9.ведомства'!L953+'[1]9.ведомства'!L726+'[1]9.ведомства'!L346+'[1]9.ведомства'!L77+'[1]9.ведомства'!L588</f>
        <v>0</v>
      </c>
    </row>
    <row r="174" spans="1:11" ht="38.25" hidden="1" x14ac:dyDescent="0.25">
      <c r="A174" s="25" t="s">
        <v>151</v>
      </c>
      <c r="B174" s="20" t="s">
        <v>16</v>
      </c>
      <c r="C174" s="20" t="s">
        <v>111</v>
      </c>
      <c r="D174" s="20" t="s">
        <v>152</v>
      </c>
      <c r="E174" s="21"/>
      <c r="F174" s="22">
        <f>F175</f>
        <v>0</v>
      </c>
      <c r="G174" s="22">
        <f t="shared" ref="G174:K176" si="78">G175</f>
        <v>0</v>
      </c>
      <c r="H174" s="22">
        <f t="shared" si="78"/>
        <v>0</v>
      </c>
      <c r="I174" s="22">
        <f t="shared" si="78"/>
        <v>0</v>
      </c>
      <c r="J174" s="55">
        <f t="shared" si="78"/>
        <v>0</v>
      </c>
      <c r="K174" s="55">
        <f t="shared" si="78"/>
        <v>0</v>
      </c>
    </row>
    <row r="175" spans="1:11" ht="38.25" hidden="1" x14ac:dyDescent="0.25">
      <c r="A175" s="25" t="s">
        <v>153</v>
      </c>
      <c r="B175" s="20" t="s">
        <v>16</v>
      </c>
      <c r="C175" s="20" t="s">
        <v>111</v>
      </c>
      <c r="D175" s="20" t="s">
        <v>154</v>
      </c>
      <c r="E175" s="21"/>
      <c r="F175" s="22">
        <f>F176+F178</f>
        <v>0</v>
      </c>
      <c r="G175" s="22">
        <f t="shared" ref="G175:K175" si="79">G176+G178</f>
        <v>0</v>
      </c>
      <c r="H175" s="22">
        <f t="shared" si="79"/>
        <v>0</v>
      </c>
      <c r="I175" s="22">
        <f t="shared" si="79"/>
        <v>0</v>
      </c>
      <c r="J175" s="55">
        <f t="shared" si="79"/>
        <v>0</v>
      </c>
      <c r="K175" s="55">
        <f t="shared" si="79"/>
        <v>0</v>
      </c>
    </row>
    <row r="176" spans="1:11" ht="25.5" hidden="1" x14ac:dyDescent="0.25">
      <c r="A176" s="26" t="s">
        <v>124</v>
      </c>
      <c r="B176" s="20" t="s">
        <v>16</v>
      </c>
      <c r="C176" s="20" t="s">
        <v>111</v>
      </c>
      <c r="D176" s="20" t="s">
        <v>155</v>
      </c>
      <c r="E176" s="21"/>
      <c r="F176" s="22">
        <f>F177</f>
        <v>0</v>
      </c>
      <c r="G176" s="22">
        <f t="shared" si="78"/>
        <v>0</v>
      </c>
      <c r="H176" s="22">
        <f t="shared" si="78"/>
        <v>0</v>
      </c>
      <c r="I176" s="22">
        <f t="shared" si="78"/>
        <v>0</v>
      </c>
      <c r="J176" s="55">
        <f t="shared" si="78"/>
        <v>0</v>
      </c>
      <c r="K176" s="55">
        <f t="shared" si="78"/>
        <v>0</v>
      </c>
    </row>
    <row r="177" spans="1:11" ht="25.5" hidden="1" x14ac:dyDescent="0.25">
      <c r="A177" s="25" t="s">
        <v>28</v>
      </c>
      <c r="B177" s="20" t="s">
        <v>16</v>
      </c>
      <c r="C177" s="20" t="s">
        <v>111</v>
      </c>
      <c r="D177" s="20" t="s">
        <v>155</v>
      </c>
      <c r="E177" s="21">
        <v>200</v>
      </c>
      <c r="F177" s="22">
        <f>'[1]9.ведомства'!G81</f>
        <v>0</v>
      </c>
      <c r="G177" s="22">
        <f>'[1]9.ведомства'!H81</f>
        <v>0</v>
      </c>
      <c r="H177" s="22">
        <f>'[1]9.ведомства'!I81</f>
        <v>0</v>
      </c>
      <c r="I177" s="22">
        <f>'[1]9.ведомства'!J81</f>
        <v>0</v>
      </c>
      <c r="J177" s="55">
        <f>'[1]9.ведомства'!K81</f>
        <v>0</v>
      </c>
      <c r="K177" s="55">
        <f>'[1]9.ведомства'!L81</f>
        <v>0</v>
      </c>
    </row>
    <row r="178" spans="1:11" ht="38.25" hidden="1" x14ac:dyDescent="0.25">
      <c r="A178" s="25" t="s">
        <v>156</v>
      </c>
      <c r="B178" s="20" t="s">
        <v>16</v>
      </c>
      <c r="C178" s="20" t="s">
        <v>111</v>
      </c>
      <c r="D178" s="20" t="s">
        <v>157</v>
      </c>
      <c r="E178" s="21"/>
      <c r="F178" s="22">
        <f>F179</f>
        <v>0</v>
      </c>
      <c r="G178" s="22">
        <f t="shared" ref="G178:K178" si="80">G179</f>
        <v>0</v>
      </c>
      <c r="H178" s="22">
        <f t="shared" si="80"/>
        <v>0</v>
      </c>
      <c r="I178" s="22">
        <f t="shared" si="80"/>
        <v>0</v>
      </c>
      <c r="J178" s="55">
        <f t="shared" si="80"/>
        <v>0</v>
      </c>
      <c r="K178" s="55">
        <f t="shared" si="80"/>
        <v>0</v>
      </c>
    </row>
    <row r="179" spans="1:11" ht="38.25" hidden="1" x14ac:dyDescent="0.25">
      <c r="A179" s="25" t="s">
        <v>120</v>
      </c>
      <c r="B179" s="20" t="s">
        <v>16</v>
      </c>
      <c r="C179" s="20" t="s">
        <v>111</v>
      </c>
      <c r="D179" s="20" t="s">
        <v>157</v>
      </c>
      <c r="E179" s="21">
        <v>600</v>
      </c>
      <c r="F179" s="22">
        <f>'[1]9.ведомства'!G83</f>
        <v>0</v>
      </c>
      <c r="G179" s="22">
        <f>'[1]9.ведомства'!H83</f>
        <v>0</v>
      </c>
      <c r="H179" s="22">
        <f>'[1]9.ведомства'!I83</f>
        <v>0</v>
      </c>
      <c r="I179" s="22">
        <f>'[1]9.ведомства'!J83</f>
        <v>0</v>
      </c>
      <c r="J179" s="55">
        <f>'[1]9.ведомства'!K83</f>
        <v>0</v>
      </c>
      <c r="K179" s="55">
        <f>'[1]9.ведомства'!L83</f>
        <v>0</v>
      </c>
    </row>
    <row r="180" spans="1:11" x14ac:dyDescent="0.25">
      <c r="A180" s="23" t="s">
        <v>19</v>
      </c>
      <c r="B180" s="20" t="s">
        <v>16</v>
      </c>
      <c r="C180" s="20" t="s">
        <v>111</v>
      </c>
      <c r="D180" s="20" t="s">
        <v>20</v>
      </c>
      <c r="E180" s="21"/>
      <c r="F180" s="22">
        <f>F181+F184+F202</f>
        <v>102087446.90000001</v>
      </c>
      <c r="G180" s="22">
        <f t="shared" ref="G180:K180" si="81">G181+G184+G202</f>
        <v>1401000</v>
      </c>
      <c r="H180" s="22">
        <f t="shared" si="81"/>
        <v>1910325.77</v>
      </c>
      <c r="I180" s="22">
        <f t="shared" si="81"/>
        <v>0</v>
      </c>
      <c r="J180" s="55">
        <f t="shared" si="81"/>
        <v>103997772.67</v>
      </c>
      <c r="K180" s="55">
        <f t="shared" si="81"/>
        <v>1401000</v>
      </c>
    </row>
    <row r="181" spans="1:11" ht="25.5" x14ac:dyDescent="0.25">
      <c r="A181" s="24" t="s">
        <v>21</v>
      </c>
      <c r="B181" s="20" t="s">
        <v>16</v>
      </c>
      <c r="C181" s="20" t="s">
        <v>111</v>
      </c>
      <c r="D181" s="20" t="s">
        <v>22</v>
      </c>
      <c r="E181" s="21"/>
      <c r="F181" s="22">
        <f>F182</f>
        <v>220938</v>
      </c>
      <c r="G181" s="22">
        <f t="shared" ref="G181:K182" si="82">G182</f>
        <v>0</v>
      </c>
      <c r="H181" s="22">
        <f t="shared" si="82"/>
        <v>0</v>
      </c>
      <c r="I181" s="22">
        <f t="shared" si="82"/>
        <v>0</v>
      </c>
      <c r="J181" s="55">
        <f t="shared" si="82"/>
        <v>220938</v>
      </c>
      <c r="K181" s="55">
        <f t="shared" si="82"/>
        <v>0</v>
      </c>
    </row>
    <row r="182" spans="1:11" ht="38.25" x14ac:dyDescent="0.25">
      <c r="A182" s="25" t="s">
        <v>158</v>
      </c>
      <c r="B182" s="20" t="s">
        <v>16</v>
      </c>
      <c r="C182" s="20" t="s">
        <v>111</v>
      </c>
      <c r="D182" s="20" t="s">
        <v>159</v>
      </c>
      <c r="E182" s="21"/>
      <c r="F182" s="22">
        <f>F183</f>
        <v>220938</v>
      </c>
      <c r="G182" s="22">
        <f t="shared" si="82"/>
        <v>0</v>
      </c>
      <c r="H182" s="22">
        <f t="shared" si="82"/>
        <v>0</v>
      </c>
      <c r="I182" s="22">
        <f t="shared" si="82"/>
        <v>0</v>
      </c>
      <c r="J182" s="55">
        <f t="shared" si="82"/>
        <v>220938</v>
      </c>
      <c r="K182" s="55">
        <f t="shared" si="82"/>
        <v>0</v>
      </c>
    </row>
    <row r="183" spans="1:11" ht="25.5" x14ac:dyDescent="0.25">
      <c r="A183" s="25" t="s">
        <v>28</v>
      </c>
      <c r="B183" s="20" t="s">
        <v>16</v>
      </c>
      <c r="C183" s="20" t="s">
        <v>111</v>
      </c>
      <c r="D183" s="20" t="s">
        <v>159</v>
      </c>
      <c r="E183" s="21">
        <v>800</v>
      </c>
      <c r="F183" s="22">
        <f>'[1]9.ведомства'!G957</f>
        <v>220938</v>
      </c>
      <c r="G183" s="22">
        <f>'[1]9.ведомства'!H957</f>
        <v>0</v>
      </c>
      <c r="H183" s="22">
        <f>'[1]9.ведомства'!I957</f>
        <v>0</v>
      </c>
      <c r="I183" s="22">
        <f>'[1]9.ведомства'!J957</f>
        <v>0</v>
      </c>
      <c r="J183" s="55">
        <f>'[1]9.ведомства'!K957</f>
        <v>220938</v>
      </c>
      <c r="K183" s="55">
        <f>'[1]9.ведомства'!L957</f>
        <v>0</v>
      </c>
    </row>
    <row r="184" spans="1:11" ht="38.25" x14ac:dyDescent="0.25">
      <c r="A184" s="23" t="s">
        <v>79</v>
      </c>
      <c r="B184" s="20" t="s">
        <v>16</v>
      </c>
      <c r="C184" s="20" t="s">
        <v>111</v>
      </c>
      <c r="D184" s="20" t="s">
        <v>80</v>
      </c>
      <c r="E184" s="21"/>
      <c r="F184" s="22">
        <f>F185+F187++F190+F195+F198+F200+F192</f>
        <v>42946055.899999999</v>
      </c>
      <c r="G184" s="22">
        <f t="shared" ref="G184:K184" si="83">G185+G187++G190+G195+G198+G200+G192</f>
        <v>1401000</v>
      </c>
      <c r="H184" s="22">
        <f t="shared" si="83"/>
        <v>0</v>
      </c>
      <c r="I184" s="22">
        <f t="shared" si="83"/>
        <v>0</v>
      </c>
      <c r="J184" s="55">
        <f t="shared" si="83"/>
        <v>42946055.899999999</v>
      </c>
      <c r="K184" s="55">
        <f t="shared" si="83"/>
        <v>1401000</v>
      </c>
    </row>
    <row r="185" spans="1:11" ht="127.5" x14ac:dyDescent="0.25">
      <c r="A185" s="25" t="s">
        <v>160</v>
      </c>
      <c r="B185" s="20" t="s">
        <v>16</v>
      </c>
      <c r="C185" s="20" t="s">
        <v>111</v>
      </c>
      <c r="D185" s="20" t="s">
        <v>161</v>
      </c>
      <c r="E185" s="21"/>
      <c r="F185" s="22">
        <f>F186</f>
        <v>6000</v>
      </c>
      <c r="G185" s="22">
        <f t="shared" ref="G185:K185" si="84">G186</f>
        <v>6000</v>
      </c>
      <c r="H185" s="22">
        <f t="shared" si="84"/>
        <v>0</v>
      </c>
      <c r="I185" s="22">
        <f t="shared" si="84"/>
        <v>0</v>
      </c>
      <c r="J185" s="55">
        <f t="shared" si="84"/>
        <v>6000</v>
      </c>
      <c r="K185" s="55">
        <f t="shared" si="84"/>
        <v>6000</v>
      </c>
    </row>
    <row r="186" spans="1:11" ht="25.5" x14ac:dyDescent="0.25">
      <c r="A186" s="25" t="s">
        <v>28</v>
      </c>
      <c r="B186" s="20" t="s">
        <v>16</v>
      </c>
      <c r="C186" s="20" t="s">
        <v>111</v>
      </c>
      <c r="D186" s="20" t="s">
        <v>161</v>
      </c>
      <c r="E186" s="21">
        <v>200</v>
      </c>
      <c r="F186" s="22">
        <f>'[1]9.ведомства'!G87</f>
        <v>6000</v>
      </c>
      <c r="G186" s="22">
        <f>'[1]9.ведомства'!H87</f>
        <v>6000</v>
      </c>
      <c r="H186" s="22">
        <f>'[1]9.ведомства'!I87</f>
        <v>0</v>
      </c>
      <c r="I186" s="22">
        <f>'[1]9.ведомства'!J87</f>
        <v>0</v>
      </c>
      <c r="J186" s="55">
        <f>'[1]9.ведомства'!K87</f>
        <v>6000</v>
      </c>
      <c r="K186" s="55">
        <f>'[1]9.ведомства'!L87</f>
        <v>6000</v>
      </c>
    </row>
    <row r="187" spans="1:11" ht="25.5" x14ac:dyDescent="0.25">
      <c r="A187" s="25" t="s">
        <v>162</v>
      </c>
      <c r="B187" s="20" t="s">
        <v>16</v>
      </c>
      <c r="C187" s="20" t="s">
        <v>111</v>
      </c>
      <c r="D187" s="20" t="s">
        <v>163</v>
      </c>
      <c r="E187" s="21"/>
      <c r="F187" s="22">
        <f>SUM(F188:F189)</f>
        <v>1395000</v>
      </c>
      <c r="G187" s="22">
        <f t="shared" ref="G187:K187" si="85">SUM(G188:G189)</f>
        <v>1395000</v>
      </c>
      <c r="H187" s="22">
        <f t="shared" si="85"/>
        <v>0</v>
      </c>
      <c r="I187" s="22">
        <f t="shared" si="85"/>
        <v>0</v>
      </c>
      <c r="J187" s="55">
        <f t="shared" si="85"/>
        <v>1395000</v>
      </c>
      <c r="K187" s="55">
        <f t="shared" si="85"/>
        <v>1395000</v>
      </c>
    </row>
    <row r="188" spans="1:11" ht="76.5" x14ac:dyDescent="0.25">
      <c r="A188" s="25" t="s">
        <v>25</v>
      </c>
      <c r="B188" s="20" t="s">
        <v>16</v>
      </c>
      <c r="C188" s="20" t="s">
        <v>111</v>
      </c>
      <c r="D188" s="20" t="s">
        <v>163</v>
      </c>
      <c r="E188" s="21">
        <v>100</v>
      </c>
      <c r="F188" s="22">
        <f>'[1]9.ведомства'!G89</f>
        <v>1255636</v>
      </c>
      <c r="G188" s="22">
        <f>'[1]9.ведомства'!H89</f>
        <v>1255636</v>
      </c>
      <c r="H188" s="22">
        <f>'[1]9.ведомства'!I89</f>
        <v>0</v>
      </c>
      <c r="I188" s="22">
        <f>'[1]9.ведомства'!J89</f>
        <v>0</v>
      </c>
      <c r="J188" s="55">
        <f>'[1]9.ведомства'!K89</f>
        <v>1255636</v>
      </c>
      <c r="K188" s="55">
        <f>'[1]9.ведомства'!L89</f>
        <v>1255636</v>
      </c>
    </row>
    <row r="189" spans="1:11" ht="25.5" x14ac:dyDescent="0.25">
      <c r="A189" s="25" t="s">
        <v>28</v>
      </c>
      <c r="B189" s="20" t="s">
        <v>16</v>
      </c>
      <c r="C189" s="20" t="s">
        <v>111</v>
      </c>
      <c r="D189" s="20" t="s">
        <v>163</v>
      </c>
      <c r="E189" s="21">
        <v>200</v>
      </c>
      <c r="F189" s="22">
        <f>'[1]9.ведомства'!G90</f>
        <v>139364</v>
      </c>
      <c r="G189" s="22">
        <f>'[1]9.ведомства'!H90</f>
        <v>139364</v>
      </c>
      <c r="H189" s="22">
        <f>'[1]9.ведомства'!I90</f>
        <v>0</v>
      </c>
      <c r="I189" s="22">
        <f>'[1]9.ведомства'!J90</f>
        <v>0</v>
      </c>
      <c r="J189" s="55">
        <f>'[1]9.ведомства'!K90</f>
        <v>139364</v>
      </c>
      <c r="K189" s="55">
        <f>'[1]9.ведомства'!L90</f>
        <v>139364</v>
      </c>
    </row>
    <row r="190" spans="1:11" ht="38.25" hidden="1" x14ac:dyDescent="0.25">
      <c r="A190" s="23" t="s">
        <v>164</v>
      </c>
      <c r="B190" s="20" t="s">
        <v>16</v>
      </c>
      <c r="C190" s="20" t="s">
        <v>111</v>
      </c>
      <c r="D190" s="20" t="s">
        <v>165</v>
      </c>
      <c r="E190" s="21"/>
      <c r="F190" s="22">
        <f>F191</f>
        <v>0</v>
      </c>
      <c r="G190" s="22">
        <f t="shared" ref="G190:K190" si="86">G191</f>
        <v>0</v>
      </c>
      <c r="H190" s="22">
        <f t="shared" si="86"/>
        <v>0</v>
      </c>
      <c r="I190" s="22">
        <f t="shared" si="86"/>
        <v>0</v>
      </c>
      <c r="J190" s="55">
        <f t="shared" si="86"/>
        <v>0</v>
      </c>
      <c r="K190" s="55">
        <f t="shared" si="86"/>
        <v>0</v>
      </c>
    </row>
    <row r="191" spans="1:11" hidden="1" x14ac:dyDescent="0.25">
      <c r="A191" s="25" t="s">
        <v>56</v>
      </c>
      <c r="B191" s="20" t="s">
        <v>16</v>
      </c>
      <c r="C191" s="20" t="s">
        <v>111</v>
      </c>
      <c r="D191" s="20" t="s">
        <v>165</v>
      </c>
      <c r="E191" s="21">
        <v>800</v>
      </c>
      <c r="F191" s="22">
        <f>'[1]9.ведомства'!G350</f>
        <v>0</v>
      </c>
      <c r="G191" s="22">
        <f>'[1]9.ведомства'!H350</f>
        <v>0</v>
      </c>
      <c r="H191" s="22">
        <f>'[1]9.ведомства'!I350</f>
        <v>0</v>
      </c>
      <c r="I191" s="22">
        <f>'[1]9.ведомства'!J350</f>
        <v>0</v>
      </c>
      <c r="J191" s="55">
        <f>'[1]9.ведомства'!K350</f>
        <v>0</v>
      </c>
      <c r="K191" s="55">
        <f>'[1]9.ведомства'!L350</f>
        <v>0</v>
      </c>
    </row>
    <row r="192" spans="1:11" ht="38.25" x14ac:dyDescent="0.25">
      <c r="A192" s="25" t="s">
        <v>166</v>
      </c>
      <c r="B192" s="20" t="s">
        <v>16</v>
      </c>
      <c r="C192" s="20" t="s">
        <v>111</v>
      </c>
      <c r="D192" s="20" t="s">
        <v>167</v>
      </c>
      <c r="E192" s="21"/>
      <c r="F192" s="22">
        <f>SUM(F193:F194)</f>
        <v>308745.51</v>
      </c>
      <c r="G192" s="22">
        <f t="shared" ref="G192:K192" si="87">SUM(G193:G194)</f>
        <v>0</v>
      </c>
      <c r="H192" s="22">
        <f t="shared" si="87"/>
        <v>0</v>
      </c>
      <c r="I192" s="22">
        <f t="shared" si="87"/>
        <v>0</v>
      </c>
      <c r="J192" s="55">
        <f t="shared" si="87"/>
        <v>308745.51</v>
      </c>
      <c r="K192" s="55">
        <f t="shared" si="87"/>
        <v>0</v>
      </c>
    </row>
    <row r="193" spans="1:11" ht="25.5" hidden="1" x14ac:dyDescent="0.25">
      <c r="A193" s="25" t="s">
        <v>28</v>
      </c>
      <c r="B193" s="20" t="s">
        <v>16</v>
      </c>
      <c r="C193" s="20" t="s">
        <v>111</v>
      </c>
      <c r="D193" s="20" t="s">
        <v>167</v>
      </c>
      <c r="E193" s="21">
        <v>200</v>
      </c>
      <c r="F193" s="22">
        <f>'[1]9.ведомства'!G92+'[1]9.ведомства'!G1055</f>
        <v>0</v>
      </c>
      <c r="G193" s="22">
        <f>'[1]9.ведомства'!H92+'[1]9.ведомства'!H1055</f>
        <v>0</v>
      </c>
      <c r="H193" s="22">
        <f>'[1]9.ведомства'!I92+'[1]9.ведомства'!I1055</f>
        <v>0</v>
      </c>
      <c r="I193" s="22">
        <f>'[1]9.ведомства'!J92+'[1]9.ведомства'!J1055</f>
        <v>0</v>
      </c>
      <c r="J193" s="55">
        <f>'[1]9.ведомства'!K92+'[1]9.ведомства'!K1055</f>
        <v>0</v>
      </c>
      <c r="K193" s="55">
        <f>'[1]9.ведомства'!L92+'[1]9.ведомства'!L1055</f>
        <v>0</v>
      </c>
    </row>
    <row r="194" spans="1:11" x14ac:dyDescent="0.25">
      <c r="A194" s="25" t="s">
        <v>56</v>
      </c>
      <c r="B194" s="20" t="s">
        <v>16</v>
      </c>
      <c r="C194" s="20" t="s">
        <v>111</v>
      </c>
      <c r="D194" s="20" t="s">
        <v>167</v>
      </c>
      <c r="E194" s="21">
        <v>800</v>
      </c>
      <c r="F194" s="22">
        <f>'[1]9.ведомства'!G93+'[1]9.ведомства'!G1056</f>
        <v>308745.51</v>
      </c>
      <c r="G194" s="22">
        <f>'[1]9.ведомства'!H93+'[1]9.ведомства'!H1056</f>
        <v>0</v>
      </c>
      <c r="H194" s="22">
        <f>'[1]9.ведомства'!I93+'[1]9.ведомства'!I1056</f>
        <v>0</v>
      </c>
      <c r="I194" s="22">
        <f>'[1]9.ведомства'!J93+'[1]9.ведомства'!J1056</f>
        <v>0</v>
      </c>
      <c r="J194" s="55">
        <f>'[1]9.ведомства'!K93+'[1]9.ведомства'!K1056</f>
        <v>308745.51</v>
      </c>
      <c r="K194" s="55">
        <f>'[1]9.ведомства'!L93+'[1]9.ведомства'!L1056</f>
        <v>0</v>
      </c>
    </row>
    <row r="195" spans="1:11" ht="76.5" x14ac:dyDescent="0.25">
      <c r="A195" s="23" t="s">
        <v>168</v>
      </c>
      <c r="B195" s="20" t="s">
        <v>16</v>
      </c>
      <c r="C195" s="20" t="s">
        <v>111</v>
      </c>
      <c r="D195" s="20" t="s">
        <v>169</v>
      </c>
      <c r="E195" s="21"/>
      <c r="F195" s="22">
        <f>SUM(F196:F197)</f>
        <v>40401310.390000001</v>
      </c>
      <c r="G195" s="22">
        <f t="shared" ref="G195:K195" si="88">SUM(G196:G197)</f>
        <v>0</v>
      </c>
      <c r="H195" s="22">
        <f t="shared" si="88"/>
        <v>0</v>
      </c>
      <c r="I195" s="22">
        <f t="shared" si="88"/>
        <v>0</v>
      </c>
      <c r="J195" s="55">
        <f t="shared" si="88"/>
        <v>40401310.390000001</v>
      </c>
      <c r="K195" s="55">
        <f t="shared" si="88"/>
        <v>0</v>
      </c>
    </row>
    <row r="196" spans="1:11" ht="25.5" x14ac:dyDescent="0.25">
      <c r="A196" s="25" t="s">
        <v>28</v>
      </c>
      <c r="B196" s="20" t="s">
        <v>16</v>
      </c>
      <c r="C196" s="20" t="s">
        <v>111</v>
      </c>
      <c r="D196" s="20" t="s">
        <v>169</v>
      </c>
      <c r="E196" s="21">
        <v>200</v>
      </c>
      <c r="F196" s="22">
        <f>+'[1]9.ведомства'!G95+'[1]9.ведомства'!G352</f>
        <v>337370.07</v>
      </c>
      <c r="G196" s="22">
        <f>+'[1]9.ведомства'!H95+'[1]9.ведомства'!H352</f>
        <v>0</v>
      </c>
      <c r="H196" s="22">
        <f>+'[1]9.ведомства'!I95+'[1]9.ведомства'!I352</f>
        <v>2403543.1</v>
      </c>
      <c r="I196" s="22">
        <f>+'[1]9.ведомства'!J95+'[1]9.ведомства'!J352</f>
        <v>0</v>
      </c>
      <c r="J196" s="55">
        <f>+'[1]9.ведомства'!K95+'[1]9.ведомства'!K352</f>
        <v>2740913.17</v>
      </c>
      <c r="K196" s="55">
        <f>+'[1]9.ведомства'!L95+'[1]9.ведомства'!L352</f>
        <v>0</v>
      </c>
    </row>
    <row r="197" spans="1:11" x14ac:dyDescent="0.25">
      <c r="A197" s="25" t="s">
        <v>56</v>
      </c>
      <c r="B197" s="20" t="s">
        <v>16</v>
      </c>
      <c r="C197" s="20" t="s">
        <v>111</v>
      </c>
      <c r="D197" s="20" t="s">
        <v>169</v>
      </c>
      <c r="E197" s="21">
        <v>800</v>
      </c>
      <c r="F197" s="22">
        <f>'[1]9.ведомства'!G353+'[1]9.ведомства'!G96</f>
        <v>40063940.32</v>
      </c>
      <c r="G197" s="22">
        <f>'[1]9.ведомства'!H353+'[1]9.ведомства'!H96</f>
        <v>0</v>
      </c>
      <c r="H197" s="22">
        <f>'[1]9.ведомства'!I353+'[1]9.ведомства'!I96</f>
        <v>-2403543.1</v>
      </c>
      <c r="I197" s="22">
        <f>'[1]9.ведомства'!J353+'[1]9.ведомства'!J96</f>
        <v>0</v>
      </c>
      <c r="J197" s="55">
        <f>'[1]9.ведомства'!K353+'[1]9.ведомства'!K96</f>
        <v>37660397.219999999</v>
      </c>
      <c r="K197" s="55">
        <f>'[1]9.ведомства'!L353+'[1]9.ведомства'!L96</f>
        <v>0</v>
      </c>
    </row>
    <row r="198" spans="1:11" ht="38.25" x14ac:dyDescent="0.25">
      <c r="A198" s="25" t="s">
        <v>158</v>
      </c>
      <c r="B198" s="20" t="s">
        <v>16</v>
      </c>
      <c r="C198" s="20" t="s">
        <v>111</v>
      </c>
      <c r="D198" s="20" t="s">
        <v>170</v>
      </c>
      <c r="E198" s="21"/>
      <c r="F198" s="22">
        <f>F199</f>
        <v>535000</v>
      </c>
      <c r="G198" s="22">
        <f t="shared" ref="G198:K198" si="89">G199</f>
        <v>0</v>
      </c>
      <c r="H198" s="22">
        <f t="shared" si="89"/>
        <v>0</v>
      </c>
      <c r="I198" s="22">
        <f t="shared" si="89"/>
        <v>0</v>
      </c>
      <c r="J198" s="55">
        <f t="shared" si="89"/>
        <v>535000</v>
      </c>
      <c r="K198" s="55">
        <f t="shared" si="89"/>
        <v>0</v>
      </c>
    </row>
    <row r="199" spans="1:11" x14ac:dyDescent="0.25">
      <c r="A199" s="25" t="s">
        <v>56</v>
      </c>
      <c r="B199" s="20" t="s">
        <v>16</v>
      </c>
      <c r="C199" s="20" t="s">
        <v>111</v>
      </c>
      <c r="D199" s="20" t="s">
        <v>170</v>
      </c>
      <c r="E199" s="21">
        <v>800</v>
      </c>
      <c r="F199" s="22">
        <f>'[1]9.ведомства'!G98</f>
        <v>535000</v>
      </c>
      <c r="G199" s="22">
        <f>'[1]9.ведомства'!H98</f>
        <v>0</v>
      </c>
      <c r="H199" s="22">
        <f>'[1]9.ведомства'!I98</f>
        <v>0</v>
      </c>
      <c r="I199" s="22">
        <f>'[1]9.ведомства'!J98</f>
        <v>0</v>
      </c>
      <c r="J199" s="55">
        <f>'[1]9.ведомства'!K98</f>
        <v>535000</v>
      </c>
      <c r="K199" s="55">
        <f>'[1]9.ведомства'!L98</f>
        <v>0</v>
      </c>
    </row>
    <row r="200" spans="1:11" ht="25.5" x14ac:dyDescent="0.25">
      <c r="A200" s="26" t="s">
        <v>171</v>
      </c>
      <c r="B200" s="20" t="s">
        <v>16</v>
      </c>
      <c r="C200" s="20" t="s">
        <v>111</v>
      </c>
      <c r="D200" s="20" t="s">
        <v>172</v>
      </c>
      <c r="E200" s="21"/>
      <c r="F200" s="22">
        <f>F201</f>
        <v>300000</v>
      </c>
      <c r="G200" s="22">
        <f t="shared" ref="G200:K200" si="90">G201</f>
        <v>0</v>
      </c>
      <c r="H200" s="22">
        <f t="shared" si="90"/>
        <v>0</v>
      </c>
      <c r="I200" s="22">
        <f t="shared" si="90"/>
        <v>0</v>
      </c>
      <c r="J200" s="55">
        <f t="shared" si="90"/>
        <v>300000</v>
      </c>
      <c r="K200" s="55">
        <f t="shared" si="90"/>
        <v>0</v>
      </c>
    </row>
    <row r="201" spans="1:11" ht="25.5" x14ac:dyDescent="0.25">
      <c r="A201" s="25" t="s">
        <v>28</v>
      </c>
      <c r="B201" s="20" t="s">
        <v>16</v>
      </c>
      <c r="C201" s="20" t="s">
        <v>111</v>
      </c>
      <c r="D201" s="20" t="s">
        <v>172</v>
      </c>
      <c r="E201" s="21">
        <v>200</v>
      </c>
      <c r="F201" s="22">
        <f>'[1]9.ведомства'!G100</f>
        <v>300000</v>
      </c>
      <c r="G201" s="22">
        <f>'[1]9.ведомства'!H100</f>
        <v>0</v>
      </c>
      <c r="H201" s="22">
        <f>'[1]9.ведомства'!I100</f>
        <v>0</v>
      </c>
      <c r="I201" s="22">
        <f>'[1]9.ведомства'!J100</f>
        <v>0</v>
      </c>
      <c r="J201" s="55">
        <f>'[1]9.ведомства'!K100</f>
        <v>300000</v>
      </c>
      <c r="K201" s="55">
        <f>'[1]9.ведомства'!L100</f>
        <v>0</v>
      </c>
    </row>
    <row r="202" spans="1:11" ht="38.25" x14ac:dyDescent="0.25">
      <c r="A202" s="25" t="s">
        <v>173</v>
      </c>
      <c r="B202" s="20" t="s">
        <v>16</v>
      </c>
      <c r="C202" s="20" t="s">
        <v>111</v>
      </c>
      <c r="D202" s="20" t="s">
        <v>174</v>
      </c>
      <c r="E202" s="21"/>
      <c r="F202" s="22">
        <f>F203+F205+F209+F207</f>
        <v>58920453</v>
      </c>
      <c r="G202" s="22">
        <f t="shared" ref="G202:K202" si="91">G203+G205+G209+G207</f>
        <v>0</v>
      </c>
      <c r="H202" s="22">
        <f t="shared" si="91"/>
        <v>1910325.77</v>
      </c>
      <c r="I202" s="22">
        <f t="shared" si="91"/>
        <v>0</v>
      </c>
      <c r="J202" s="55">
        <f t="shared" si="91"/>
        <v>60830778.770000003</v>
      </c>
      <c r="K202" s="55">
        <f t="shared" si="91"/>
        <v>0</v>
      </c>
    </row>
    <row r="203" spans="1:11" ht="63.75" x14ac:dyDescent="0.25">
      <c r="A203" s="25" t="s">
        <v>30</v>
      </c>
      <c r="B203" s="20" t="s">
        <v>16</v>
      </c>
      <c r="C203" s="20" t="s">
        <v>111</v>
      </c>
      <c r="D203" s="20" t="s">
        <v>175</v>
      </c>
      <c r="E203" s="21"/>
      <c r="F203" s="22">
        <f>F204</f>
        <v>907880</v>
      </c>
      <c r="G203" s="22">
        <f t="shared" ref="G203:K203" si="92">G204</f>
        <v>0</v>
      </c>
      <c r="H203" s="22">
        <f t="shared" si="92"/>
        <v>0</v>
      </c>
      <c r="I203" s="22">
        <f t="shared" si="92"/>
        <v>0</v>
      </c>
      <c r="J203" s="55">
        <f t="shared" si="92"/>
        <v>907880</v>
      </c>
      <c r="K203" s="55">
        <f t="shared" si="92"/>
        <v>0</v>
      </c>
    </row>
    <row r="204" spans="1:11" ht="38.25" x14ac:dyDescent="0.25">
      <c r="A204" s="25" t="s">
        <v>120</v>
      </c>
      <c r="B204" s="20" t="s">
        <v>16</v>
      </c>
      <c r="C204" s="20" t="s">
        <v>111</v>
      </c>
      <c r="D204" s="20" t="s">
        <v>175</v>
      </c>
      <c r="E204" s="21">
        <v>600</v>
      </c>
      <c r="F204" s="22">
        <f>'[1]9.ведомства'!G103</f>
        <v>907880</v>
      </c>
      <c r="G204" s="22">
        <f>'[1]9.ведомства'!H103</f>
        <v>0</v>
      </c>
      <c r="H204" s="22">
        <f>'[1]9.ведомства'!I103</f>
        <v>0</v>
      </c>
      <c r="I204" s="22">
        <f>'[1]9.ведомства'!J103</f>
        <v>0</v>
      </c>
      <c r="J204" s="55">
        <f>'[1]9.ведомства'!K103</f>
        <v>907880</v>
      </c>
      <c r="K204" s="55">
        <f>'[1]9.ведомства'!L103</f>
        <v>0</v>
      </c>
    </row>
    <row r="205" spans="1:11" ht="89.25" x14ac:dyDescent="0.25">
      <c r="A205" s="25" t="s">
        <v>176</v>
      </c>
      <c r="B205" s="20" t="s">
        <v>16</v>
      </c>
      <c r="C205" s="20" t="s">
        <v>111</v>
      </c>
      <c r="D205" s="20" t="s">
        <v>177</v>
      </c>
      <c r="E205" s="21"/>
      <c r="F205" s="22">
        <f>F206</f>
        <v>45212573</v>
      </c>
      <c r="G205" s="22">
        <f t="shared" ref="G205:K205" si="93">G206</f>
        <v>0</v>
      </c>
      <c r="H205" s="22">
        <f t="shared" si="93"/>
        <v>0</v>
      </c>
      <c r="I205" s="22">
        <f t="shared" si="93"/>
        <v>0</v>
      </c>
      <c r="J205" s="55">
        <f t="shared" si="93"/>
        <v>45212573</v>
      </c>
      <c r="K205" s="55">
        <f t="shared" si="93"/>
        <v>0</v>
      </c>
    </row>
    <row r="206" spans="1:11" ht="38.25" x14ac:dyDescent="0.25">
      <c r="A206" s="25" t="s">
        <v>120</v>
      </c>
      <c r="B206" s="20" t="s">
        <v>16</v>
      </c>
      <c r="C206" s="20" t="s">
        <v>111</v>
      </c>
      <c r="D206" s="20" t="s">
        <v>177</v>
      </c>
      <c r="E206" s="21">
        <v>600</v>
      </c>
      <c r="F206" s="22">
        <f>'[1]9.ведомства'!G105</f>
        <v>45212573</v>
      </c>
      <c r="G206" s="22">
        <f>'[1]9.ведомства'!H105</f>
        <v>0</v>
      </c>
      <c r="H206" s="22">
        <f>'[1]9.ведомства'!I105</f>
        <v>0</v>
      </c>
      <c r="I206" s="22">
        <f>'[1]9.ведомства'!J105</f>
        <v>0</v>
      </c>
      <c r="J206" s="55">
        <f>'[1]9.ведомства'!K105</f>
        <v>45212573</v>
      </c>
      <c r="K206" s="55">
        <f>'[1]9.ведомства'!L105</f>
        <v>0</v>
      </c>
    </row>
    <row r="207" spans="1:11" ht="25.5" x14ac:dyDescent="0.25">
      <c r="A207" s="25" t="s">
        <v>178</v>
      </c>
      <c r="B207" s="20" t="s">
        <v>16</v>
      </c>
      <c r="C207" s="20" t="s">
        <v>111</v>
      </c>
      <c r="D207" s="20" t="s">
        <v>179</v>
      </c>
      <c r="E207" s="21"/>
      <c r="F207" s="22">
        <f>F208</f>
        <v>0</v>
      </c>
      <c r="G207" s="22">
        <f t="shared" ref="G207:K207" si="94">G208</f>
        <v>0</v>
      </c>
      <c r="H207" s="22">
        <f t="shared" si="94"/>
        <v>1364580.68</v>
      </c>
      <c r="I207" s="22">
        <f t="shared" si="94"/>
        <v>0</v>
      </c>
      <c r="J207" s="55">
        <f t="shared" si="94"/>
        <v>1364580.68</v>
      </c>
      <c r="K207" s="55">
        <f t="shared" si="94"/>
        <v>0</v>
      </c>
    </row>
    <row r="208" spans="1:11" ht="38.25" x14ac:dyDescent="0.25">
      <c r="A208" s="25" t="s">
        <v>120</v>
      </c>
      <c r="B208" s="20" t="s">
        <v>16</v>
      </c>
      <c r="C208" s="20" t="s">
        <v>111</v>
      </c>
      <c r="D208" s="20" t="s">
        <v>179</v>
      </c>
      <c r="E208" s="21">
        <v>600</v>
      </c>
      <c r="F208" s="22">
        <f>'[1]9.ведомства'!G107</f>
        <v>0</v>
      </c>
      <c r="G208" s="22">
        <f>'[1]9.ведомства'!H107</f>
        <v>0</v>
      </c>
      <c r="H208" s="22">
        <f>'[1]9.ведомства'!I107</f>
        <v>1364580.68</v>
      </c>
      <c r="I208" s="22">
        <f>'[1]9.ведомства'!J107</f>
        <v>0</v>
      </c>
      <c r="J208" s="55">
        <f>'[1]9.ведомства'!K107</f>
        <v>1364580.68</v>
      </c>
      <c r="K208" s="55">
        <f>'[1]9.ведомства'!L107</f>
        <v>0</v>
      </c>
    </row>
    <row r="209" spans="1:11" ht="25.5" x14ac:dyDescent="0.25">
      <c r="A209" s="25" t="s">
        <v>180</v>
      </c>
      <c r="B209" s="20" t="s">
        <v>16</v>
      </c>
      <c r="C209" s="20" t="s">
        <v>111</v>
      </c>
      <c r="D209" s="20" t="s">
        <v>181</v>
      </c>
      <c r="E209" s="21"/>
      <c r="F209" s="22">
        <f>F210</f>
        <v>12800000</v>
      </c>
      <c r="G209" s="22">
        <f t="shared" ref="G209:K209" si="95">G210</f>
        <v>0</v>
      </c>
      <c r="H209" s="22">
        <f t="shared" si="95"/>
        <v>545745.09000000008</v>
      </c>
      <c r="I209" s="22">
        <f t="shared" si="95"/>
        <v>0</v>
      </c>
      <c r="J209" s="55">
        <f t="shared" si="95"/>
        <v>13345745.09</v>
      </c>
      <c r="K209" s="55">
        <f t="shared" si="95"/>
        <v>0</v>
      </c>
    </row>
    <row r="210" spans="1:11" ht="38.25" x14ac:dyDescent="0.25">
      <c r="A210" s="25" t="s">
        <v>120</v>
      </c>
      <c r="B210" s="20" t="s">
        <v>16</v>
      </c>
      <c r="C210" s="20" t="s">
        <v>111</v>
      </c>
      <c r="D210" s="20" t="s">
        <v>181</v>
      </c>
      <c r="E210" s="21">
        <v>600</v>
      </c>
      <c r="F210" s="22">
        <f>'[1]9.ведомства'!G109</f>
        <v>12800000</v>
      </c>
      <c r="G210" s="22">
        <f>'[1]9.ведомства'!H109</f>
        <v>0</v>
      </c>
      <c r="H210" s="22">
        <f>'[1]9.ведомства'!I109</f>
        <v>545745.09000000008</v>
      </c>
      <c r="I210" s="22">
        <f>'[1]9.ведомства'!J109</f>
        <v>0</v>
      </c>
      <c r="J210" s="55">
        <f>'[1]9.ведомства'!K109</f>
        <v>13345745.09</v>
      </c>
      <c r="K210" s="55">
        <f>'[1]9.ведомства'!L109</f>
        <v>0</v>
      </c>
    </row>
    <row r="211" spans="1:11" ht="25.5" x14ac:dyDescent="0.25">
      <c r="A211" s="25" t="s">
        <v>182</v>
      </c>
      <c r="B211" s="21" t="s">
        <v>33</v>
      </c>
      <c r="C211" s="21" t="s">
        <v>5</v>
      </c>
      <c r="D211" s="20"/>
      <c r="E211" s="21"/>
      <c r="F211" s="22">
        <f t="shared" ref="F211:K211" si="96">F212+F218+F230</f>
        <v>11344883.74</v>
      </c>
      <c r="G211" s="22">
        <f t="shared" si="96"/>
        <v>3603100</v>
      </c>
      <c r="H211" s="22">
        <f t="shared" si="96"/>
        <v>0</v>
      </c>
      <c r="I211" s="22">
        <f t="shared" si="96"/>
        <v>0</v>
      </c>
      <c r="J211" s="55">
        <f t="shared" si="96"/>
        <v>11344883.74</v>
      </c>
      <c r="K211" s="55">
        <f t="shared" si="96"/>
        <v>3603100</v>
      </c>
    </row>
    <row r="212" spans="1:11" x14ac:dyDescent="0.25">
      <c r="A212" s="25" t="s">
        <v>183</v>
      </c>
      <c r="B212" s="21" t="s">
        <v>33</v>
      </c>
      <c r="C212" s="21" t="s">
        <v>59</v>
      </c>
      <c r="D212" s="20"/>
      <c r="E212" s="21"/>
      <c r="F212" s="22">
        <f>F213</f>
        <v>3603100</v>
      </c>
      <c r="G212" s="22">
        <f t="shared" ref="G212:K214" si="97">G213</f>
        <v>3603100</v>
      </c>
      <c r="H212" s="22">
        <f t="shared" si="97"/>
        <v>0</v>
      </c>
      <c r="I212" s="22">
        <f t="shared" si="97"/>
        <v>0</v>
      </c>
      <c r="J212" s="55">
        <f t="shared" si="97"/>
        <v>3603100</v>
      </c>
      <c r="K212" s="55">
        <f t="shared" si="97"/>
        <v>3603100</v>
      </c>
    </row>
    <row r="213" spans="1:11" x14ac:dyDescent="0.25">
      <c r="A213" s="23" t="s">
        <v>19</v>
      </c>
      <c r="B213" s="21" t="s">
        <v>33</v>
      </c>
      <c r="C213" s="21" t="s">
        <v>59</v>
      </c>
      <c r="D213" s="20" t="s">
        <v>20</v>
      </c>
      <c r="E213" s="21"/>
      <c r="F213" s="22">
        <f>F214</f>
        <v>3603100</v>
      </c>
      <c r="G213" s="22">
        <f t="shared" si="97"/>
        <v>3603100</v>
      </c>
      <c r="H213" s="22">
        <f t="shared" si="97"/>
        <v>0</v>
      </c>
      <c r="I213" s="22">
        <f t="shared" si="97"/>
        <v>0</v>
      </c>
      <c r="J213" s="55">
        <f t="shared" si="97"/>
        <v>3603100</v>
      </c>
      <c r="K213" s="55">
        <f t="shared" si="97"/>
        <v>3603100</v>
      </c>
    </row>
    <row r="214" spans="1:11" ht="38.25" x14ac:dyDescent="0.25">
      <c r="A214" s="23" t="s">
        <v>79</v>
      </c>
      <c r="B214" s="21" t="s">
        <v>33</v>
      </c>
      <c r="C214" s="21" t="s">
        <v>59</v>
      </c>
      <c r="D214" s="20" t="s">
        <v>80</v>
      </c>
      <c r="E214" s="21"/>
      <c r="F214" s="22">
        <f>F215</f>
        <v>3603100</v>
      </c>
      <c r="G214" s="22">
        <f t="shared" si="97"/>
        <v>3603100</v>
      </c>
      <c r="H214" s="22">
        <f t="shared" si="97"/>
        <v>0</v>
      </c>
      <c r="I214" s="22">
        <f t="shared" si="97"/>
        <v>0</v>
      </c>
      <c r="J214" s="55">
        <f t="shared" si="97"/>
        <v>3603100</v>
      </c>
      <c r="K214" s="55">
        <f t="shared" si="97"/>
        <v>3603100</v>
      </c>
    </row>
    <row r="215" spans="1:11" ht="38.25" x14ac:dyDescent="0.25">
      <c r="A215" s="25" t="s">
        <v>184</v>
      </c>
      <c r="B215" s="21" t="s">
        <v>33</v>
      </c>
      <c r="C215" s="21" t="s">
        <v>59</v>
      </c>
      <c r="D215" s="21">
        <v>9020059300</v>
      </c>
      <c r="E215" s="21"/>
      <c r="F215" s="22">
        <f>SUM(F216:F217)</f>
        <v>3603100</v>
      </c>
      <c r="G215" s="22">
        <f t="shared" ref="G215:K215" si="98">SUM(G216:G217)</f>
        <v>3603100</v>
      </c>
      <c r="H215" s="22">
        <f t="shared" si="98"/>
        <v>0</v>
      </c>
      <c r="I215" s="22">
        <f t="shared" si="98"/>
        <v>0</v>
      </c>
      <c r="J215" s="55">
        <f t="shared" si="98"/>
        <v>3603100</v>
      </c>
      <c r="K215" s="55">
        <f t="shared" si="98"/>
        <v>3603100</v>
      </c>
    </row>
    <row r="216" spans="1:11" ht="76.5" x14ac:dyDescent="0.25">
      <c r="A216" s="25" t="s">
        <v>25</v>
      </c>
      <c r="B216" s="21" t="s">
        <v>33</v>
      </c>
      <c r="C216" s="21" t="s">
        <v>59</v>
      </c>
      <c r="D216" s="21">
        <v>9020059300</v>
      </c>
      <c r="E216" s="21">
        <v>100</v>
      </c>
      <c r="F216" s="22">
        <f>'[1]9.ведомства'!G115</f>
        <v>3403100</v>
      </c>
      <c r="G216" s="22">
        <f>'[1]9.ведомства'!H115</f>
        <v>3403100</v>
      </c>
      <c r="H216" s="22">
        <f>'[1]9.ведомства'!I115</f>
        <v>-165325</v>
      </c>
      <c r="I216" s="22">
        <f>'[1]9.ведомства'!J115</f>
        <v>-165325</v>
      </c>
      <c r="J216" s="55">
        <f>'[1]9.ведомства'!K115</f>
        <v>3237775</v>
      </c>
      <c r="K216" s="55">
        <f>'[1]9.ведомства'!L115</f>
        <v>3237775</v>
      </c>
    </row>
    <row r="217" spans="1:11" ht="25.5" x14ac:dyDescent="0.25">
      <c r="A217" s="25" t="s">
        <v>28</v>
      </c>
      <c r="B217" s="21" t="s">
        <v>33</v>
      </c>
      <c r="C217" s="21" t="s">
        <v>59</v>
      </c>
      <c r="D217" s="21">
        <v>9020059300</v>
      </c>
      <c r="E217" s="21">
        <v>200</v>
      </c>
      <c r="F217" s="22">
        <f>'[1]9.ведомства'!G116</f>
        <v>200000</v>
      </c>
      <c r="G217" s="22">
        <f>'[1]9.ведомства'!H116</f>
        <v>200000</v>
      </c>
      <c r="H217" s="22">
        <f>'[1]9.ведомства'!I116</f>
        <v>165325</v>
      </c>
      <c r="I217" s="22">
        <f>'[1]9.ведомства'!J116</f>
        <v>165325</v>
      </c>
      <c r="J217" s="55">
        <f>'[1]9.ведомства'!K116</f>
        <v>365325</v>
      </c>
      <c r="K217" s="55">
        <f>'[1]9.ведомства'!L116</f>
        <v>365325</v>
      </c>
    </row>
    <row r="218" spans="1:11" ht="51" x14ac:dyDescent="0.25">
      <c r="A218" s="25" t="s">
        <v>185</v>
      </c>
      <c r="B218" s="20" t="s">
        <v>33</v>
      </c>
      <c r="C218" s="20" t="s">
        <v>186</v>
      </c>
      <c r="D218" s="20"/>
      <c r="E218" s="21"/>
      <c r="F218" s="22">
        <f>F219</f>
        <v>6881783.7400000002</v>
      </c>
      <c r="G218" s="22">
        <f t="shared" ref="G218:K218" si="99">G219</f>
        <v>0</v>
      </c>
      <c r="H218" s="22">
        <f t="shared" si="99"/>
        <v>0</v>
      </c>
      <c r="I218" s="22">
        <f t="shared" si="99"/>
        <v>0</v>
      </c>
      <c r="J218" s="55">
        <f t="shared" si="99"/>
        <v>6881783.7400000002</v>
      </c>
      <c r="K218" s="55">
        <f t="shared" si="99"/>
        <v>0</v>
      </c>
    </row>
    <row r="219" spans="1:11" x14ac:dyDescent="0.25">
      <c r="A219" s="23" t="s">
        <v>19</v>
      </c>
      <c r="B219" s="20" t="s">
        <v>33</v>
      </c>
      <c r="C219" s="20" t="s">
        <v>186</v>
      </c>
      <c r="D219" s="20" t="s">
        <v>20</v>
      </c>
      <c r="E219" s="21"/>
      <c r="F219" s="22">
        <f>F220+F223</f>
        <v>6881783.7400000002</v>
      </c>
      <c r="G219" s="22">
        <f t="shared" ref="G219:K219" si="100">G220+G223</f>
        <v>0</v>
      </c>
      <c r="H219" s="22">
        <f t="shared" si="100"/>
        <v>0</v>
      </c>
      <c r="I219" s="22">
        <f t="shared" si="100"/>
        <v>0</v>
      </c>
      <c r="J219" s="55">
        <f t="shared" si="100"/>
        <v>6881783.7400000002</v>
      </c>
      <c r="K219" s="55">
        <f t="shared" si="100"/>
        <v>0</v>
      </c>
    </row>
    <row r="220" spans="1:11" ht="38.25" x14ac:dyDescent="0.25">
      <c r="A220" s="23" t="s">
        <v>79</v>
      </c>
      <c r="B220" s="20" t="s">
        <v>33</v>
      </c>
      <c r="C220" s="20" t="s">
        <v>186</v>
      </c>
      <c r="D220" s="20" t="s">
        <v>80</v>
      </c>
      <c r="E220" s="21"/>
      <c r="F220" s="22">
        <f>F221</f>
        <v>13300</v>
      </c>
      <c r="G220" s="22">
        <f t="shared" ref="G220:K221" si="101">G221</f>
        <v>0</v>
      </c>
      <c r="H220" s="22">
        <f t="shared" si="101"/>
        <v>0</v>
      </c>
      <c r="I220" s="22">
        <f t="shared" si="101"/>
        <v>0</v>
      </c>
      <c r="J220" s="55">
        <f t="shared" si="101"/>
        <v>13300</v>
      </c>
      <c r="K220" s="55">
        <f t="shared" si="101"/>
        <v>0</v>
      </c>
    </row>
    <row r="221" spans="1:11" ht="38.25" x14ac:dyDescent="0.25">
      <c r="A221" s="29" t="s">
        <v>187</v>
      </c>
      <c r="B221" s="20" t="s">
        <v>33</v>
      </c>
      <c r="C221" s="20" t="s">
        <v>186</v>
      </c>
      <c r="D221" s="20" t="s">
        <v>188</v>
      </c>
      <c r="E221" s="21"/>
      <c r="F221" s="22">
        <f>F222</f>
        <v>13300</v>
      </c>
      <c r="G221" s="22">
        <f t="shared" si="101"/>
        <v>0</v>
      </c>
      <c r="H221" s="22">
        <f t="shared" si="101"/>
        <v>0</v>
      </c>
      <c r="I221" s="22">
        <f t="shared" si="101"/>
        <v>0</v>
      </c>
      <c r="J221" s="55">
        <f t="shared" si="101"/>
        <v>13300</v>
      </c>
      <c r="K221" s="55">
        <f t="shared" si="101"/>
        <v>0</v>
      </c>
    </row>
    <row r="222" spans="1:11" ht="25.5" x14ac:dyDescent="0.25">
      <c r="A222" s="25" t="s">
        <v>28</v>
      </c>
      <c r="B222" s="20" t="s">
        <v>33</v>
      </c>
      <c r="C222" s="20" t="s">
        <v>186</v>
      </c>
      <c r="D222" s="20" t="s">
        <v>188</v>
      </c>
      <c r="E222" s="21">
        <v>200</v>
      </c>
      <c r="F222" s="22">
        <f>'[1]9.ведомства'!G121</f>
        <v>13300</v>
      </c>
      <c r="G222" s="22">
        <f>'[1]9.ведомства'!H121</f>
        <v>0</v>
      </c>
      <c r="H222" s="22">
        <f>'[1]9.ведомства'!I121</f>
        <v>0</v>
      </c>
      <c r="I222" s="22">
        <f>'[1]9.ведомства'!J121</f>
        <v>0</v>
      </c>
      <c r="J222" s="55">
        <f>'[1]9.ведомства'!K121</f>
        <v>13300</v>
      </c>
      <c r="K222" s="55">
        <f>'[1]9.ведомства'!L121</f>
        <v>0</v>
      </c>
    </row>
    <row r="223" spans="1:11" ht="25.5" x14ac:dyDescent="0.25">
      <c r="A223" s="26" t="s">
        <v>189</v>
      </c>
      <c r="B223" s="20" t="s">
        <v>33</v>
      </c>
      <c r="C223" s="20" t="s">
        <v>186</v>
      </c>
      <c r="D223" s="20" t="s">
        <v>190</v>
      </c>
      <c r="E223" s="21"/>
      <c r="F223" s="22">
        <f>F224+F226</f>
        <v>6868483.7400000002</v>
      </c>
      <c r="G223" s="22">
        <f t="shared" ref="G223:K223" si="102">G224+G226</f>
        <v>0</v>
      </c>
      <c r="H223" s="22">
        <f t="shared" si="102"/>
        <v>0</v>
      </c>
      <c r="I223" s="22">
        <f t="shared" si="102"/>
        <v>0</v>
      </c>
      <c r="J223" s="55">
        <f t="shared" si="102"/>
        <v>6868483.7400000002</v>
      </c>
      <c r="K223" s="55">
        <f t="shared" si="102"/>
        <v>0</v>
      </c>
    </row>
    <row r="224" spans="1:11" ht="63.75" x14ac:dyDescent="0.25">
      <c r="A224" s="25" t="s">
        <v>30</v>
      </c>
      <c r="B224" s="20" t="s">
        <v>33</v>
      </c>
      <c r="C224" s="20" t="s">
        <v>186</v>
      </c>
      <c r="D224" s="20" t="s">
        <v>191</v>
      </c>
      <c r="E224" s="21"/>
      <c r="F224" s="22">
        <f>F225</f>
        <v>200000</v>
      </c>
      <c r="G224" s="22">
        <f t="shared" ref="G224:K224" si="103">G225</f>
        <v>0</v>
      </c>
      <c r="H224" s="22">
        <f t="shared" si="103"/>
        <v>0</v>
      </c>
      <c r="I224" s="22">
        <f t="shared" si="103"/>
        <v>0</v>
      </c>
      <c r="J224" s="55">
        <f t="shared" si="103"/>
        <v>200000</v>
      </c>
      <c r="K224" s="55">
        <f t="shared" si="103"/>
        <v>0</v>
      </c>
    </row>
    <row r="225" spans="1:11" ht="76.5" x14ac:dyDescent="0.25">
      <c r="A225" s="25" t="s">
        <v>25</v>
      </c>
      <c r="B225" s="20" t="s">
        <v>33</v>
      </c>
      <c r="C225" s="20" t="s">
        <v>186</v>
      </c>
      <c r="D225" s="20" t="s">
        <v>191</v>
      </c>
      <c r="E225" s="21">
        <v>100</v>
      </c>
      <c r="F225" s="22">
        <f>'[1]9.ведомства'!G124</f>
        <v>200000</v>
      </c>
      <c r="G225" s="22">
        <f>'[1]9.ведомства'!H124</f>
        <v>0</v>
      </c>
      <c r="H225" s="22">
        <f>'[1]9.ведомства'!I124</f>
        <v>0</v>
      </c>
      <c r="I225" s="22">
        <f>'[1]9.ведомства'!J124</f>
        <v>0</v>
      </c>
      <c r="J225" s="55">
        <f>'[1]9.ведомства'!K124</f>
        <v>200000</v>
      </c>
      <c r="K225" s="55">
        <f>'[1]9.ведомства'!L124</f>
        <v>0</v>
      </c>
    </row>
    <row r="226" spans="1:11" ht="76.5" x14ac:dyDescent="0.25">
      <c r="A226" s="25" t="s">
        <v>192</v>
      </c>
      <c r="B226" s="20" t="s">
        <v>33</v>
      </c>
      <c r="C226" s="20" t="s">
        <v>186</v>
      </c>
      <c r="D226" s="20" t="s">
        <v>193</v>
      </c>
      <c r="E226" s="21"/>
      <c r="F226" s="22">
        <f>SUM(F227:F229)</f>
        <v>6668483.7400000002</v>
      </c>
      <c r="G226" s="22">
        <f t="shared" ref="G226:K226" si="104">SUM(G227:G229)</f>
        <v>0</v>
      </c>
      <c r="H226" s="22">
        <f t="shared" si="104"/>
        <v>0</v>
      </c>
      <c r="I226" s="22">
        <f t="shared" si="104"/>
        <v>0</v>
      </c>
      <c r="J226" s="55">
        <f t="shared" si="104"/>
        <v>6668483.7400000002</v>
      </c>
      <c r="K226" s="55">
        <f t="shared" si="104"/>
        <v>0</v>
      </c>
    </row>
    <row r="227" spans="1:11" ht="76.5" x14ac:dyDescent="0.25">
      <c r="A227" s="25" t="s">
        <v>25</v>
      </c>
      <c r="B227" s="20" t="s">
        <v>33</v>
      </c>
      <c r="C227" s="20" t="s">
        <v>186</v>
      </c>
      <c r="D227" s="20" t="s">
        <v>193</v>
      </c>
      <c r="E227" s="21">
        <v>100</v>
      </c>
      <c r="F227" s="22">
        <f>'[1]9.ведомства'!G126</f>
        <v>6410930</v>
      </c>
      <c r="G227" s="22">
        <f>'[1]9.ведомства'!H126</f>
        <v>0</v>
      </c>
      <c r="H227" s="22">
        <f>'[1]9.ведомства'!I126</f>
        <v>0</v>
      </c>
      <c r="I227" s="22">
        <f>'[1]9.ведомства'!J126</f>
        <v>0</v>
      </c>
      <c r="J227" s="55">
        <f>'[1]9.ведомства'!K126</f>
        <v>6410930</v>
      </c>
      <c r="K227" s="55">
        <f>'[1]9.ведомства'!L126</f>
        <v>0</v>
      </c>
    </row>
    <row r="228" spans="1:11" ht="25.5" x14ac:dyDescent="0.25">
      <c r="A228" s="25" t="s">
        <v>28</v>
      </c>
      <c r="B228" s="20" t="s">
        <v>33</v>
      </c>
      <c r="C228" s="20" t="s">
        <v>186</v>
      </c>
      <c r="D228" s="20" t="s">
        <v>193</v>
      </c>
      <c r="E228" s="21">
        <v>200</v>
      </c>
      <c r="F228" s="22">
        <f>'[1]9.ведомства'!G127</f>
        <v>252553.74</v>
      </c>
      <c r="G228" s="22">
        <f>'[1]9.ведомства'!H127</f>
        <v>0</v>
      </c>
      <c r="H228" s="22">
        <f>'[1]9.ведомства'!I127</f>
        <v>0</v>
      </c>
      <c r="I228" s="22">
        <f>'[1]9.ведомства'!J127</f>
        <v>0</v>
      </c>
      <c r="J228" s="55">
        <f>'[1]9.ведомства'!K127</f>
        <v>252553.74</v>
      </c>
      <c r="K228" s="55">
        <f>'[1]9.ведомства'!L127</f>
        <v>0</v>
      </c>
    </row>
    <row r="229" spans="1:11" x14ac:dyDescent="0.25">
      <c r="A229" s="25" t="s">
        <v>56</v>
      </c>
      <c r="B229" s="20" t="s">
        <v>33</v>
      </c>
      <c r="C229" s="20" t="s">
        <v>186</v>
      </c>
      <c r="D229" s="20" t="s">
        <v>193</v>
      </c>
      <c r="E229" s="21">
        <v>800</v>
      </c>
      <c r="F229" s="22">
        <f>'[1]9.ведомства'!G128</f>
        <v>5000</v>
      </c>
      <c r="G229" s="22">
        <f>'[1]9.ведомства'!H128</f>
        <v>0</v>
      </c>
      <c r="H229" s="22">
        <f>'[1]9.ведомства'!I128</f>
        <v>0</v>
      </c>
      <c r="I229" s="22">
        <f>'[1]9.ведомства'!J128</f>
        <v>0</v>
      </c>
      <c r="J229" s="55">
        <f>'[1]9.ведомства'!K128</f>
        <v>5000</v>
      </c>
      <c r="K229" s="55">
        <f>'[1]9.ведомства'!L128</f>
        <v>0</v>
      </c>
    </row>
    <row r="230" spans="1:11" ht="38.25" x14ac:dyDescent="0.25">
      <c r="A230" s="25" t="s">
        <v>194</v>
      </c>
      <c r="B230" s="20" t="s">
        <v>33</v>
      </c>
      <c r="C230" s="20" t="s">
        <v>195</v>
      </c>
      <c r="D230" s="20"/>
      <c r="E230" s="21"/>
      <c r="F230" s="22">
        <f>F231</f>
        <v>860000</v>
      </c>
      <c r="G230" s="22">
        <f t="shared" ref="G230:K231" si="105">G231</f>
        <v>0</v>
      </c>
      <c r="H230" s="22">
        <f t="shared" si="105"/>
        <v>0</v>
      </c>
      <c r="I230" s="22">
        <f t="shared" si="105"/>
        <v>0</v>
      </c>
      <c r="J230" s="55">
        <f t="shared" si="105"/>
        <v>860000</v>
      </c>
      <c r="K230" s="55">
        <f t="shared" si="105"/>
        <v>0</v>
      </c>
    </row>
    <row r="231" spans="1:11" ht="25.5" x14ac:dyDescent="0.25">
      <c r="A231" s="19" t="s">
        <v>196</v>
      </c>
      <c r="B231" s="20" t="s">
        <v>33</v>
      </c>
      <c r="C231" s="20" t="s">
        <v>195</v>
      </c>
      <c r="D231" s="20" t="s">
        <v>113</v>
      </c>
      <c r="E231" s="21"/>
      <c r="F231" s="22">
        <f>F232</f>
        <v>860000</v>
      </c>
      <c r="G231" s="22">
        <f t="shared" si="105"/>
        <v>0</v>
      </c>
      <c r="H231" s="22">
        <f t="shared" si="105"/>
        <v>0</v>
      </c>
      <c r="I231" s="22">
        <f t="shared" si="105"/>
        <v>0</v>
      </c>
      <c r="J231" s="55">
        <f t="shared" si="105"/>
        <v>860000</v>
      </c>
      <c r="K231" s="55">
        <f t="shared" si="105"/>
        <v>0</v>
      </c>
    </row>
    <row r="232" spans="1:11" ht="25.5" x14ac:dyDescent="0.25">
      <c r="A232" s="25" t="s">
        <v>197</v>
      </c>
      <c r="B232" s="20" t="s">
        <v>33</v>
      </c>
      <c r="C232" s="20" t="s">
        <v>195</v>
      </c>
      <c r="D232" s="20" t="s">
        <v>198</v>
      </c>
      <c r="E232" s="21"/>
      <c r="F232" s="22">
        <f>F233+F236+F239</f>
        <v>860000</v>
      </c>
      <c r="G232" s="22">
        <f t="shared" ref="G232:K232" si="106">G233+G236+G239</f>
        <v>0</v>
      </c>
      <c r="H232" s="22">
        <f t="shared" si="106"/>
        <v>0</v>
      </c>
      <c r="I232" s="22">
        <f t="shared" si="106"/>
        <v>0</v>
      </c>
      <c r="J232" s="55">
        <f t="shared" si="106"/>
        <v>860000</v>
      </c>
      <c r="K232" s="55">
        <f t="shared" si="106"/>
        <v>0</v>
      </c>
    </row>
    <row r="233" spans="1:11" ht="38.25" x14ac:dyDescent="0.25">
      <c r="A233" s="25" t="s">
        <v>199</v>
      </c>
      <c r="B233" s="20" t="s">
        <v>33</v>
      </c>
      <c r="C233" s="20" t="s">
        <v>195</v>
      </c>
      <c r="D233" s="20" t="s">
        <v>200</v>
      </c>
      <c r="E233" s="21"/>
      <c r="F233" s="22">
        <f>F234</f>
        <v>600000</v>
      </c>
      <c r="G233" s="22">
        <f t="shared" ref="G233:K234" si="107">G234</f>
        <v>0</v>
      </c>
      <c r="H233" s="22">
        <f t="shared" si="107"/>
        <v>0</v>
      </c>
      <c r="I233" s="22">
        <f t="shared" si="107"/>
        <v>0</v>
      </c>
      <c r="J233" s="55">
        <f t="shared" si="107"/>
        <v>600000</v>
      </c>
      <c r="K233" s="55">
        <f t="shared" si="107"/>
        <v>0</v>
      </c>
    </row>
    <row r="234" spans="1:11" ht="25.5" x14ac:dyDescent="0.25">
      <c r="A234" s="26" t="s">
        <v>124</v>
      </c>
      <c r="B234" s="20" t="s">
        <v>33</v>
      </c>
      <c r="C234" s="20" t="s">
        <v>195</v>
      </c>
      <c r="D234" s="20" t="s">
        <v>201</v>
      </c>
      <c r="E234" s="21"/>
      <c r="F234" s="22">
        <f>F235</f>
        <v>600000</v>
      </c>
      <c r="G234" s="22">
        <f t="shared" si="107"/>
        <v>0</v>
      </c>
      <c r="H234" s="22">
        <f t="shared" si="107"/>
        <v>0</v>
      </c>
      <c r="I234" s="22">
        <f t="shared" si="107"/>
        <v>0</v>
      </c>
      <c r="J234" s="55">
        <f t="shared" si="107"/>
        <v>600000</v>
      </c>
      <c r="K234" s="55">
        <f t="shared" si="107"/>
        <v>0</v>
      </c>
    </row>
    <row r="235" spans="1:11" ht="25.5" x14ac:dyDescent="0.25">
      <c r="A235" s="25" t="s">
        <v>28</v>
      </c>
      <c r="B235" s="20" t="s">
        <v>33</v>
      </c>
      <c r="C235" s="20" t="s">
        <v>195</v>
      </c>
      <c r="D235" s="20" t="s">
        <v>201</v>
      </c>
      <c r="E235" s="21">
        <v>200</v>
      </c>
      <c r="F235" s="22">
        <f>'[1]9.ведомства'!G134</f>
        <v>600000</v>
      </c>
      <c r="G235" s="22">
        <f>'[1]9.ведомства'!H134</f>
        <v>0</v>
      </c>
      <c r="H235" s="22">
        <f>'[1]9.ведомства'!I134</f>
        <v>0</v>
      </c>
      <c r="I235" s="22">
        <f>'[1]9.ведомства'!J134</f>
        <v>0</v>
      </c>
      <c r="J235" s="55">
        <f>'[1]9.ведомства'!K134</f>
        <v>600000</v>
      </c>
      <c r="K235" s="55">
        <f>'[1]9.ведомства'!L134</f>
        <v>0</v>
      </c>
    </row>
    <row r="236" spans="1:11" ht="38.25" x14ac:dyDescent="0.25">
      <c r="A236" s="25" t="s">
        <v>202</v>
      </c>
      <c r="B236" s="20" t="s">
        <v>33</v>
      </c>
      <c r="C236" s="20" t="s">
        <v>195</v>
      </c>
      <c r="D236" s="20" t="s">
        <v>203</v>
      </c>
      <c r="E236" s="21"/>
      <c r="F236" s="22">
        <f>F237</f>
        <v>150000</v>
      </c>
      <c r="G236" s="22">
        <f t="shared" ref="G236:K237" si="108">G237</f>
        <v>0</v>
      </c>
      <c r="H236" s="22">
        <f t="shared" si="108"/>
        <v>0</v>
      </c>
      <c r="I236" s="22">
        <f t="shared" si="108"/>
        <v>0</v>
      </c>
      <c r="J236" s="55">
        <f t="shared" si="108"/>
        <v>150000</v>
      </c>
      <c r="K236" s="55">
        <f t="shared" si="108"/>
        <v>0</v>
      </c>
    </row>
    <row r="237" spans="1:11" ht="25.5" x14ac:dyDescent="0.25">
      <c r="A237" s="26" t="s">
        <v>124</v>
      </c>
      <c r="B237" s="20" t="s">
        <v>33</v>
      </c>
      <c r="C237" s="20" t="s">
        <v>195</v>
      </c>
      <c r="D237" s="20" t="s">
        <v>204</v>
      </c>
      <c r="E237" s="21"/>
      <c r="F237" s="22">
        <f>F238</f>
        <v>150000</v>
      </c>
      <c r="G237" s="22">
        <f t="shared" si="108"/>
        <v>0</v>
      </c>
      <c r="H237" s="22">
        <f t="shared" si="108"/>
        <v>0</v>
      </c>
      <c r="I237" s="22">
        <f t="shared" si="108"/>
        <v>0</v>
      </c>
      <c r="J237" s="55">
        <f t="shared" si="108"/>
        <v>150000</v>
      </c>
      <c r="K237" s="55">
        <f t="shared" si="108"/>
        <v>0</v>
      </c>
    </row>
    <row r="238" spans="1:11" ht="25.5" x14ac:dyDescent="0.25">
      <c r="A238" s="25" t="s">
        <v>28</v>
      </c>
      <c r="B238" s="20" t="s">
        <v>33</v>
      </c>
      <c r="C238" s="20" t="s">
        <v>195</v>
      </c>
      <c r="D238" s="20" t="s">
        <v>204</v>
      </c>
      <c r="E238" s="21">
        <v>200</v>
      </c>
      <c r="F238" s="22">
        <f>'[1]9.ведомства'!G137</f>
        <v>150000</v>
      </c>
      <c r="G238" s="22">
        <f>'[1]9.ведомства'!H137</f>
        <v>0</v>
      </c>
      <c r="H238" s="22">
        <f>'[1]9.ведомства'!I137</f>
        <v>0</v>
      </c>
      <c r="I238" s="22">
        <f>'[1]9.ведомства'!J137</f>
        <v>0</v>
      </c>
      <c r="J238" s="55">
        <f>'[1]9.ведомства'!K137</f>
        <v>150000</v>
      </c>
      <c r="K238" s="55">
        <f>'[1]9.ведомства'!L137</f>
        <v>0</v>
      </c>
    </row>
    <row r="239" spans="1:11" ht="51" x14ac:dyDescent="0.25">
      <c r="A239" s="30" t="s">
        <v>205</v>
      </c>
      <c r="B239" s="20" t="s">
        <v>33</v>
      </c>
      <c r="C239" s="20" t="s">
        <v>195</v>
      </c>
      <c r="D239" s="20" t="s">
        <v>206</v>
      </c>
      <c r="E239" s="21"/>
      <c r="F239" s="22">
        <f>F240</f>
        <v>110000</v>
      </c>
      <c r="G239" s="22">
        <f>G240</f>
        <v>0</v>
      </c>
      <c r="H239" s="22">
        <f t="shared" ref="H239:K240" si="109">H240</f>
        <v>0</v>
      </c>
      <c r="I239" s="22">
        <f t="shared" si="109"/>
        <v>0</v>
      </c>
      <c r="J239" s="55">
        <f t="shared" si="109"/>
        <v>110000</v>
      </c>
      <c r="K239" s="55">
        <f t="shared" si="109"/>
        <v>0</v>
      </c>
    </row>
    <row r="240" spans="1:11" ht="25.5" x14ac:dyDescent="0.25">
      <c r="A240" s="30" t="s">
        <v>207</v>
      </c>
      <c r="B240" s="20" t="s">
        <v>33</v>
      </c>
      <c r="C240" s="20" t="s">
        <v>195</v>
      </c>
      <c r="D240" s="20" t="s">
        <v>208</v>
      </c>
      <c r="E240" s="21"/>
      <c r="F240" s="22">
        <f>F241</f>
        <v>110000</v>
      </c>
      <c r="G240" s="22">
        <f>G241</f>
        <v>0</v>
      </c>
      <c r="H240" s="22">
        <f t="shared" si="109"/>
        <v>0</v>
      </c>
      <c r="I240" s="22">
        <f t="shared" si="109"/>
        <v>0</v>
      </c>
      <c r="J240" s="55">
        <f t="shared" si="109"/>
        <v>110000</v>
      </c>
      <c r="K240" s="55">
        <f t="shared" si="109"/>
        <v>0</v>
      </c>
    </row>
    <row r="241" spans="1:11" ht="25.5" x14ac:dyDescent="0.25">
      <c r="A241" s="25" t="s">
        <v>28</v>
      </c>
      <c r="B241" s="20" t="s">
        <v>33</v>
      </c>
      <c r="C241" s="20" t="s">
        <v>195</v>
      </c>
      <c r="D241" s="20" t="s">
        <v>208</v>
      </c>
      <c r="E241" s="21">
        <v>200</v>
      </c>
      <c r="F241" s="22">
        <f>'[1]9.ведомства'!G140</f>
        <v>110000</v>
      </c>
      <c r="G241" s="22">
        <f>'[1]9.ведомства'!H140</f>
        <v>0</v>
      </c>
      <c r="H241" s="22">
        <f>'[1]9.ведомства'!I140</f>
        <v>0</v>
      </c>
      <c r="I241" s="22">
        <f>'[1]9.ведомства'!J140</f>
        <v>0</v>
      </c>
      <c r="J241" s="55">
        <f>'[1]9.ведомства'!K140</f>
        <v>110000</v>
      </c>
      <c r="K241" s="55">
        <f>'[1]9.ведомства'!L140</f>
        <v>0</v>
      </c>
    </row>
    <row r="242" spans="1:11" x14ac:dyDescent="0.25">
      <c r="A242" s="25" t="s">
        <v>209</v>
      </c>
      <c r="B242" s="20" t="s">
        <v>59</v>
      </c>
      <c r="C242" s="20"/>
      <c r="D242" s="20"/>
      <c r="E242" s="21"/>
      <c r="F242" s="22">
        <f>F243+F253+F263+F287+F307</f>
        <v>238521183.20999998</v>
      </c>
      <c r="G242" s="22">
        <f t="shared" ref="G242:K242" si="110">G243+G253+G263+G287+G307</f>
        <v>65164728.969999999</v>
      </c>
      <c r="H242" s="22">
        <f t="shared" si="110"/>
        <v>283806.38</v>
      </c>
      <c r="I242" s="22">
        <f t="shared" si="110"/>
        <v>0</v>
      </c>
      <c r="J242" s="55">
        <f t="shared" si="110"/>
        <v>238804989.58999997</v>
      </c>
      <c r="K242" s="55">
        <f t="shared" si="110"/>
        <v>65164728.969999999</v>
      </c>
    </row>
    <row r="243" spans="1:11" x14ac:dyDescent="0.25">
      <c r="A243" s="26" t="s">
        <v>210</v>
      </c>
      <c r="B243" s="20" t="s">
        <v>59</v>
      </c>
      <c r="C243" s="20" t="s">
        <v>90</v>
      </c>
      <c r="D243" s="20"/>
      <c r="E243" s="21"/>
      <c r="F243" s="22">
        <f>F244</f>
        <v>11029475</v>
      </c>
      <c r="G243" s="22">
        <f t="shared" ref="G243:K245" si="111">G244</f>
        <v>10354065</v>
      </c>
      <c r="H243" s="22">
        <f t="shared" si="111"/>
        <v>0</v>
      </c>
      <c r="I243" s="22">
        <f t="shared" si="111"/>
        <v>0</v>
      </c>
      <c r="J243" s="55">
        <f t="shared" si="111"/>
        <v>11029475</v>
      </c>
      <c r="K243" s="55">
        <f t="shared" si="111"/>
        <v>10354065</v>
      </c>
    </row>
    <row r="244" spans="1:11" ht="38.25" x14ac:dyDescent="0.25">
      <c r="A244" s="25" t="s">
        <v>211</v>
      </c>
      <c r="B244" s="20" t="s">
        <v>59</v>
      </c>
      <c r="C244" s="20" t="s">
        <v>90</v>
      </c>
      <c r="D244" s="20" t="s">
        <v>212</v>
      </c>
      <c r="E244" s="20"/>
      <c r="F244" s="22">
        <f>F245</f>
        <v>11029475</v>
      </c>
      <c r="G244" s="22">
        <f t="shared" si="111"/>
        <v>10354065</v>
      </c>
      <c r="H244" s="22">
        <f t="shared" si="111"/>
        <v>0</v>
      </c>
      <c r="I244" s="22">
        <f t="shared" si="111"/>
        <v>0</v>
      </c>
      <c r="J244" s="55">
        <f t="shared" si="111"/>
        <v>11029475</v>
      </c>
      <c r="K244" s="55">
        <f t="shared" si="111"/>
        <v>10354065</v>
      </c>
    </row>
    <row r="245" spans="1:11" ht="38.25" x14ac:dyDescent="0.25">
      <c r="A245" s="25" t="s">
        <v>213</v>
      </c>
      <c r="B245" s="20" t="s">
        <v>59</v>
      </c>
      <c r="C245" s="20" t="s">
        <v>90</v>
      </c>
      <c r="D245" s="20" t="s">
        <v>214</v>
      </c>
      <c r="E245" s="20"/>
      <c r="F245" s="22">
        <f>F246</f>
        <v>11029475</v>
      </c>
      <c r="G245" s="22">
        <f t="shared" si="111"/>
        <v>10354065</v>
      </c>
      <c r="H245" s="22">
        <f t="shared" si="111"/>
        <v>0</v>
      </c>
      <c r="I245" s="22">
        <f t="shared" si="111"/>
        <v>0</v>
      </c>
      <c r="J245" s="55">
        <f t="shared" si="111"/>
        <v>11029475</v>
      </c>
      <c r="K245" s="55">
        <f t="shared" si="111"/>
        <v>10354065</v>
      </c>
    </row>
    <row r="246" spans="1:11" ht="51" x14ac:dyDescent="0.25">
      <c r="A246" s="25" t="s">
        <v>215</v>
      </c>
      <c r="B246" s="20" t="s">
        <v>59</v>
      </c>
      <c r="C246" s="20" t="s">
        <v>90</v>
      </c>
      <c r="D246" s="20" t="s">
        <v>216</v>
      </c>
      <c r="E246" s="20"/>
      <c r="F246" s="22">
        <f>F247+F249+F251</f>
        <v>11029475</v>
      </c>
      <c r="G246" s="22">
        <f t="shared" ref="G246:K246" si="112">G247+G249+G251</f>
        <v>10354065</v>
      </c>
      <c r="H246" s="22">
        <f t="shared" si="112"/>
        <v>0</v>
      </c>
      <c r="I246" s="22">
        <f t="shared" si="112"/>
        <v>0</v>
      </c>
      <c r="J246" s="55">
        <f t="shared" si="112"/>
        <v>11029475</v>
      </c>
      <c r="K246" s="55">
        <f t="shared" si="112"/>
        <v>10354065</v>
      </c>
    </row>
    <row r="247" spans="1:11" ht="38.25" x14ac:dyDescent="0.25">
      <c r="A247" s="26" t="s">
        <v>217</v>
      </c>
      <c r="B247" s="20" t="s">
        <v>59</v>
      </c>
      <c r="C247" s="20" t="s">
        <v>90</v>
      </c>
      <c r="D247" s="20" t="s">
        <v>218</v>
      </c>
      <c r="E247" s="20"/>
      <c r="F247" s="22">
        <f>F248</f>
        <v>10336445</v>
      </c>
      <c r="G247" s="22">
        <f t="shared" ref="G247:K247" si="113">G248</f>
        <v>10336445</v>
      </c>
      <c r="H247" s="22">
        <f t="shared" si="113"/>
        <v>0</v>
      </c>
      <c r="I247" s="22">
        <f t="shared" si="113"/>
        <v>0</v>
      </c>
      <c r="J247" s="55">
        <f t="shared" si="113"/>
        <v>10336445</v>
      </c>
      <c r="K247" s="55">
        <f t="shared" si="113"/>
        <v>10336445</v>
      </c>
    </row>
    <row r="248" spans="1:11" ht="25.5" x14ac:dyDescent="0.25">
      <c r="A248" s="25" t="s">
        <v>28</v>
      </c>
      <c r="B248" s="20" t="s">
        <v>59</v>
      </c>
      <c r="C248" s="20" t="s">
        <v>90</v>
      </c>
      <c r="D248" s="20" t="s">
        <v>218</v>
      </c>
      <c r="E248" s="20" t="s">
        <v>29</v>
      </c>
      <c r="F248" s="22">
        <f>'[1]9.ведомства'!G733</f>
        <v>10336445</v>
      </c>
      <c r="G248" s="22">
        <f>'[1]9.ведомства'!H733</f>
        <v>10336445</v>
      </c>
      <c r="H248" s="22">
        <f>'[1]9.ведомства'!I733</f>
        <v>0</v>
      </c>
      <c r="I248" s="22">
        <f>'[1]9.ведомства'!J733</f>
        <v>0</v>
      </c>
      <c r="J248" s="55">
        <f>'[1]9.ведомства'!K733</f>
        <v>10336445</v>
      </c>
      <c r="K248" s="55">
        <f>'[1]9.ведомства'!L733</f>
        <v>10336445</v>
      </c>
    </row>
    <row r="249" spans="1:11" ht="63.75" x14ac:dyDescent="0.25">
      <c r="A249" s="26" t="s">
        <v>219</v>
      </c>
      <c r="B249" s="20" t="s">
        <v>59</v>
      </c>
      <c r="C249" s="20" t="s">
        <v>90</v>
      </c>
      <c r="D249" s="20" t="s">
        <v>220</v>
      </c>
      <c r="E249" s="20"/>
      <c r="F249" s="22">
        <f>F250</f>
        <v>17620</v>
      </c>
      <c r="G249" s="22">
        <f t="shared" ref="G249:K249" si="114">G250</f>
        <v>17620</v>
      </c>
      <c r="H249" s="22">
        <f t="shared" si="114"/>
        <v>0</v>
      </c>
      <c r="I249" s="22">
        <f t="shared" si="114"/>
        <v>0</v>
      </c>
      <c r="J249" s="55">
        <f t="shared" si="114"/>
        <v>17620</v>
      </c>
      <c r="K249" s="55">
        <f t="shared" si="114"/>
        <v>17620</v>
      </c>
    </row>
    <row r="250" spans="1:11" ht="25.5" x14ac:dyDescent="0.25">
      <c r="A250" s="25" t="s">
        <v>28</v>
      </c>
      <c r="B250" s="20" t="s">
        <v>59</v>
      </c>
      <c r="C250" s="20" t="s">
        <v>90</v>
      </c>
      <c r="D250" s="20" t="s">
        <v>220</v>
      </c>
      <c r="E250" s="20" t="s">
        <v>29</v>
      </c>
      <c r="F250" s="22">
        <f>'[1]9.ведомства'!G735</f>
        <v>17620</v>
      </c>
      <c r="G250" s="22">
        <f>'[1]9.ведомства'!H735</f>
        <v>17620</v>
      </c>
      <c r="H250" s="22">
        <f>'[1]9.ведомства'!I735</f>
        <v>0</v>
      </c>
      <c r="I250" s="22">
        <f>'[1]9.ведомства'!J735</f>
        <v>0</v>
      </c>
      <c r="J250" s="55">
        <f>'[1]9.ведомства'!K735</f>
        <v>17620</v>
      </c>
      <c r="K250" s="55">
        <f>'[1]9.ведомства'!L735</f>
        <v>17620</v>
      </c>
    </row>
    <row r="251" spans="1:11" ht="51" x14ac:dyDescent="0.25">
      <c r="A251" s="25" t="s">
        <v>221</v>
      </c>
      <c r="B251" s="20" t="s">
        <v>59</v>
      </c>
      <c r="C251" s="20" t="s">
        <v>90</v>
      </c>
      <c r="D251" s="20" t="s">
        <v>222</v>
      </c>
      <c r="E251" s="20"/>
      <c r="F251" s="22">
        <f>F252</f>
        <v>675410</v>
      </c>
      <c r="G251" s="22">
        <f t="shared" ref="G251:K251" si="115">G252</f>
        <v>0</v>
      </c>
      <c r="H251" s="22">
        <f t="shared" si="115"/>
        <v>0</v>
      </c>
      <c r="I251" s="22">
        <f t="shared" si="115"/>
        <v>0</v>
      </c>
      <c r="J251" s="55">
        <f t="shared" si="115"/>
        <v>675410</v>
      </c>
      <c r="K251" s="55">
        <f t="shared" si="115"/>
        <v>0</v>
      </c>
    </row>
    <row r="252" spans="1:11" ht="25.5" x14ac:dyDescent="0.25">
      <c r="A252" s="25" t="s">
        <v>28</v>
      </c>
      <c r="B252" s="20" t="s">
        <v>59</v>
      </c>
      <c r="C252" s="20" t="s">
        <v>90</v>
      </c>
      <c r="D252" s="20" t="s">
        <v>222</v>
      </c>
      <c r="E252" s="20" t="s">
        <v>29</v>
      </c>
      <c r="F252" s="22">
        <f>'[1]9.ведомства'!G737</f>
        <v>675410</v>
      </c>
      <c r="G252" s="22">
        <f>'[1]9.ведомства'!H737</f>
        <v>0</v>
      </c>
      <c r="H252" s="22">
        <f>'[1]9.ведомства'!I737</f>
        <v>0</v>
      </c>
      <c r="I252" s="22">
        <f>'[1]9.ведомства'!J737</f>
        <v>0</v>
      </c>
      <c r="J252" s="55">
        <f>'[1]9.ведомства'!K737</f>
        <v>675410</v>
      </c>
      <c r="K252" s="55">
        <f>'[1]9.ведомства'!L737</f>
        <v>0</v>
      </c>
    </row>
    <row r="253" spans="1:11" x14ac:dyDescent="0.25">
      <c r="A253" s="25" t="s">
        <v>223</v>
      </c>
      <c r="B253" s="20" t="s">
        <v>59</v>
      </c>
      <c r="C253" s="20" t="s">
        <v>224</v>
      </c>
      <c r="D253" s="20"/>
      <c r="E253" s="21"/>
      <c r="F253" s="22">
        <f>F254</f>
        <v>1263207.5</v>
      </c>
      <c r="G253" s="22">
        <f t="shared" ref="G253:K254" si="116">G254</f>
        <v>1263207.5</v>
      </c>
      <c r="H253" s="22">
        <f t="shared" si="116"/>
        <v>0</v>
      </c>
      <c r="I253" s="22">
        <f t="shared" si="116"/>
        <v>0</v>
      </c>
      <c r="J253" s="55">
        <f t="shared" si="116"/>
        <v>1263207.5</v>
      </c>
      <c r="K253" s="55">
        <f t="shared" si="116"/>
        <v>1263207.5</v>
      </c>
    </row>
    <row r="254" spans="1:11" x14ac:dyDescent="0.25">
      <c r="A254" s="23" t="s">
        <v>19</v>
      </c>
      <c r="B254" s="20" t="s">
        <v>59</v>
      </c>
      <c r="C254" s="20" t="s">
        <v>224</v>
      </c>
      <c r="D254" s="20" t="s">
        <v>20</v>
      </c>
      <c r="E254" s="20"/>
      <c r="F254" s="22">
        <f>F255</f>
        <v>1263207.5</v>
      </c>
      <c r="G254" s="22">
        <f t="shared" si="116"/>
        <v>1263207.5</v>
      </c>
      <c r="H254" s="22">
        <f t="shared" si="116"/>
        <v>0</v>
      </c>
      <c r="I254" s="22">
        <f t="shared" si="116"/>
        <v>0</v>
      </c>
      <c r="J254" s="55">
        <f t="shared" si="116"/>
        <v>1263207.5</v>
      </c>
      <c r="K254" s="55">
        <f t="shared" si="116"/>
        <v>1263207.5</v>
      </c>
    </row>
    <row r="255" spans="1:11" ht="38.25" x14ac:dyDescent="0.25">
      <c r="A255" s="23" t="s">
        <v>79</v>
      </c>
      <c r="B255" s="20" t="s">
        <v>59</v>
      </c>
      <c r="C255" s="20" t="s">
        <v>224</v>
      </c>
      <c r="D255" s="20" t="s">
        <v>80</v>
      </c>
      <c r="E255" s="20"/>
      <c r="F255" s="22">
        <f>F256+F258+F261</f>
        <v>1263207.5</v>
      </c>
      <c r="G255" s="22">
        <f t="shared" ref="G255:K255" si="117">G256+G258+G261</f>
        <v>1263207.5</v>
      </c>
      <c r="H255" s="22">
        <f t="shared" si="117"/>
        <v>0</v>
      </c>
      <c r="I255" s="22">
        <f t="shared" si="117"/>
        <v>0</v>
      </c>
      <c r="J255" s="55">
        <f t="shared" si="117"/>
        <v>1263207.5</v>
      </c>
      <c r="K255" s="55">
        <f t="shared" si="117"/>
        <v>1263207.5</v>
      </c>
    </row>
    <row r="256" spans="1:11" ht="114.75" x14ac:dyDescent="0.25">
      <c r="A256" s="25" t="s">
        <v>225</v>
      </c>
      <c r="B256" s="20" t="s">
        <v>59</v>
      </c>
      <c r="C256" s="20" t="s">
        <v>224</v>
      </c>
      <c r="D256" s="20" t="s">
        <v>226</v>
      </c>
      <c r="E256" s="21"/>
      <c r="F256" s="22">
        <f>F257</f>
        <v>1263207.5</v>
      </c>
      <c r="G256" s="22">
        <f t="shared" ref="G256:K256" si="118">G257</f>
        <v>1263207.5</v>
      </c>
      <c r="H256" s="22">
        <f t="shared" si="118"/>
        <v>0</v>
      </c>
      <c r="I256" s="22">
        <f t="shared" si="118"/>
        <v>0</v>
      </c>
      <c r="J256" s="55">
        <f t="shared" si="118"/>
        <v>1263207.5</v>
      </c>
      <c r="K256" s="55">
        <f t="shared" si="118"/>
        <v>1263207.5</v>
      </c>
    </row>
    <row r="257" spans="1:11" x14ac:dyDescent="0.25">
      <c r="A257" s="25" t="s">
        <v>56</v>
      </c>
      <c r="B257" s="20" t="s">
        <v>59</v>
      </c>
      <c r="C257" s="20" t="s">
        <v>224</v>
      </c>
      <c r="D257" s="20" t="s">
        <v>226</v>
      </c>
      <c r="E257" s="21">
        <v>800</v>
      </c>
      <c r="F257" s="22">
        <f>'[1]9.ведомства'!G399</f>
        <v>1263207.5</v>
      </c>
      <c r="G257" s="22">
        <f>'[1]9.ведомства'!H399</f>
        <v>1263207.5</v>
      </c>
      <c r="H257" s="22">
        <f>'[1]9.ведомства'!I399</f>
        <v>0</v>
      </c>
      <c r="I257" s="22">
        <f>'[1]9.ведомства'!J399</f>
        <v>0</v>
      </c>
      <c r="J257" s="55">
        <f>'[1]9.ведомства'!K399</f>
        <v>1263207.5</v>
      </c>
      <c r="K257" s="55">
        <f>'[1]9.ведомства'!L399</f>
        <v>1263207.5</v>
      </c>
    </row>
    <row r="258" spans="1:11" ht="38.25" hidden="1" x14ac:dyDescent="0.25">
      <c r="A258" s="26" t="s">
        <v>227</v>
      </c>
      <c r="B258" s="20" t="s">
        <v>59</v>
      </c>
      <c r="C258" s="20" t="s">
        <v>224</v>
      </c>
      <c r="D258" s="20" t="s">
        <v>228</v>
      </c>
      <c r="E258" s="20"/>
      <c r="F258" s="22">
        <f>SUM(F259:F260)</f>
        <v>0</v>
      </c>
      <c r="G258" s="22">
        <f t="shared" ref="G258:K258" si="119">SUM(G259:G260)</f>
        <v>0</v>
      </c>
      <c r="H258" s="22">
        <f t="shared" si="119"/>
        <v>0</v>
      </c>
      <c r="I258" s="22">
        <f t="shared" si="119"/>
        <v>0</v>
      </c>
      <c r="J258" s="55">
        <f t="shared" si="119"/>
        <v>0</v>
      </c>
      <c r="K258" s="55">
        <f t="shared" si="119"/>
        <v>0</v>
      </c>
    </row>
    <row r="259" spans="1:11" ht="25.5" hidden="1" x14ac:dyDescent="0.25">
      <c r="A259" s="25" t="s">
        <v>28</v>
      </c>
      <c r="B259" s="20" t="s">
        <v>59</v>
      </c>
      <c r="C259" s="20" t="s">
        <v>224</v>
      </c>
      <c r="D259" s="20" t="s">
        <v>228</v>
      </c>
      <c r="E259" s="20" t="s">
        <v>29</v>
      </c>
      <c r="F259" s="22">
        <f>'[1]9.ведомства'!G742</f>
        <v>0</v>
      </c>
      <c r="G259" s="22">
        <f>'[1]9.ведомства'!H742</f>
        <v>0</v>
      </c>
      <c r="H259" s="22">
        <f>'[1]9.ведомства'!I742</f>
        <v>0</v>
      </c>
      <c r="I259" s="22">
        <f>'[1]9.ведомства'!J742</f>
        <v>0</v>
      </c>
      <c r="J259" s="55">
        <f>'[1]9.ведомства'!K742</f>
        <v>0</v>
      </c>
      <c r="K259" s="55">
        <f>'[1]9.ведомства'!L742</f>
        <v>0</v>
      </c>
    </row>
    <row r="260" spans="1:11" hidden="1" x14ac:dyDescent="0.25">
      <c r="A260" s="25" t="s">
        <v>56</v>
      </c>
      <c r="B260" s="20" t="s">
        <v>59</v>
      </c>
      <c r="C260" s="20" t="s">
        <v>224</v>
      </c>
      <c r="D260" s="20" t="s">
        <v>228</v>
      </c>
      <c r="E260" s="20" t="s">
        <v>57</v>
      </c>
      <c r="F260" s="22">
        <f>'[1]9.ведомства'!G743</f>
        <v>0</v>
      </c>
      <c r="G260" s="22">
        <f>'[1]9.ведомства'!H743</f>
        <v>0</v>
      </c>
      <c r="H260" s="22">
        <f>'[1]9.ведомства'!I743</f>
        <v>0</v>
      </c>
      <c r="I260" s="22">
        <f>'[1]9.ведомства'!J743</f>
        <v>0</v>
      </c>
      <c r="J260" s="55">
        <f>'[1]9.ведомства'!K743</f>
        <v>0</v>
      </c>
      <c r="K260" s="55">
        <f>'[1]9.ведомства'!L743</f>
        <v>0</v>
      </c>
    </row>
    <row r="261" spans="1:11" ht="25.5" hidden="1" x14ac:dyDescent="0.25">
      <c r="A261" s="26" t="s">
        <v>229</v>
      </c>
      <c r="B261" s="20" t="s">
        <v>59</v>
      </c>
      <c r="C261" s="20" t="s">
        <v>224</v>
      </c>
      <c r="D261" s="20" t="s">
        <v>230</v>
      </c>
      <c r="E261" s="20"/>
      <c r="F261" s="22">
        <f>F262</f>
        <v>0</v>
      </c>
      <c r="G261" s="22">
        <f t="shared" ref="G261:K261" si="120">G262</f>
        <v>0</v>
      </c>
      <c r="H261" s="22">
        <f t="shared" si="120"/>
        <v>0</v>
      </c>
      <c r="I261" s="22">
        <f t="shared" si="120"/>
        <v>0</v>
      </c>
      <c r="J261" s="55">
        <f t="shared" si="120"/>
        <v>0</v>
      </c>
      <c r="K261" s="55">
        <f t="shared" si="120"/>
        <v>0</v>
      </c>
    </row>
    <row r="262" spans="1:11" hidden="1" x14ac:dyDescent="0.25">
      <c r="A262" s="25" t="s">
        <v>56</v>
      </c>
      <c r="B262" s="20" t="s">
        <v>59</v>
      </c>
      <c r="C262" s="20" t="s">
        <v>224</v>
      </c>
      <c r="D262" s="20" t="s">
        <v>230</v>
      </c>
      <c r="E262" s="20" t="s">
        <v>57</v>
      </c>
      <c r="F262" s="22">
        <f>'[1]9.ведомства'!G745</f>
        <v>0</v>
      </c>
      <c r="G262" s="22">
        <f>'[1]9.ведомства'!H745</f>
        <v>0</v>
      </c>
      <c r="H262" s="22">
        <f>'[1]9.ведомства'!I745</f>
        <v>0</v>
      </c>
      <c r="I262" s="22">
        <f>'[1]9.ведомства'!J745</f>
        <v>0</v>
      </c>
      <c r="J262" s="55">
        <f>'[1]9.ведомства'!K745</f>
        <v>0</v>
      </c>
      <c r="K262" s="55">
        <f>'[1]9.ведомства'!L745</f>
        <v>0</v>
      </c>
    </row>
    <row r="263" spans="1:11" x14ac:dyDescent="0.25">
      <c r="A263" s="25" t="s">
        <v>231</v>
      </c>
      <c r="B263" s="20" t="s">
        <v>59</v>
      </c>
      <c r="C263" s="20" t="s">
        <v>186</v>
      </c>
      <c r="D263" s="20"/>
      <c r="E263" s="20"/>
      <c r="F263" s="22">
        <f>F264</f>
        <v>178512117.82999998</v>
      </c>
      <c r="G263" s="22">
        <f t="shared" ref="G263:K264" si="121">G264</f>
        <v>53478414.469999999</v>
      </c>
      <c r="H263" s="22">
        <f t="shared" si="121"/>
        <v>0</v>
      </c>
      <c r="I263" s="22">
        <f t="shared" si="121"/>
        <v>0</v>
      </c>
      <c r="J263" s="55">
        <f t="shared" si="121"/>
        <v>178512117.82999998</v>
      </c>
      <c r="K263" s="55">
        <f t="shared" si="121"/>
        <v>53478414.469999999</v>
      </c>
    </row>
    <row r="264" spans="1:11" ht="38.25" x14ac:dyDescent="0.25">
      <c r="A264" s="25" t="s">
        <v>232</v>
      </c>
      <c r="B264" s="20" t="s">
        <v>59</v>
      </c>
      <c r="C264" s="20" t="s">
        <v>186</v>
      </c>
      <c r="D264" s="20" t="s">
        <v>212</v>
      </c>
      <c r="E264" s="20"/>
      <c r="F264" s="22">
        <f>F265</f>
        <v>178512117.82999998</v>
      </c>
      <c r="G264" s="22">
        <f t="shared" si="121"/>
        <v>53478414.469999999</v>
      </c>
      <c r="H264" s="22">
        <f t="shared" si="121"/>
        <v>0</v>
      </c>
      <c r="I264" s="22">
        <f t="shared" si="121"/>
        <v>0</v>
      </c>
      <c r="J264" s="55">
        <f t="shared" si="121"/>
        <v>178512117.82999998</v>
      </c>
      <c r="K264" s="55">
        <f t="shared" si="121"/>
        <v>53478414.469999999</v>
      </c>
    </row>
    <row r="265" spans="1:11" ht="25.5" x14ac:dyDescent="0.25">
      <c r="A265" s="25" t="s">
        <v>233</v>
      </c>
      <c r="B265" s="20" t="s">
        <v>59</v>
      </c>
      <c r="C265" s="20" t="s">
        <v>186</v>
      </c>
      <c r="D265" s="20" t="s">
        <v>234</v>
      </c>
      <c r="E265" s="20"/>
      <c r="F265" s="22">
        <f>F266+F271</f>
        <v>178512117.82999998</v>
      </c>
      <c r="G265" s="22">
        <f t="shared" ref="G265:K265" si="122">G266+G271</f>
        <v>53478414.469999999</v>
      </c>
      <c r="H265" s="22">
        <f t="shared" si="122"/>
        <v>0</v>
      </c>
      <c r="I265" s="22">
        <f t="shared" si="122"/>
        <v>0</v>
      </c>
      <c r="J265" s="55">
        <f t="shared" si="122"/>
        <v>178512117.82999998</v>
      </c>
      <c r="K265" s="55">
        <f t="shared" si="122"/>
        <v>53478414.469999999</v>
      </c>
    </row>
    <row r="266" spans="1:11" ht="51" x14ac:dyDescent="0.25">
      <c r="A266" s="25" t="s">
        <v>235</v>
      </c>
      <c r="B266" s="20" t="s">
        <v>59</v>
      </c>
      <c r="C266" s="20" t="s">
        <v>186</v>
      </c>
      <c r="D266" s="20" t="s">
        <v>236</v>
      </c>
      <c r="E266" s="20"/>
      <c r="F266" s="22">
        <f>F267+F269</f>
        <v>1889668.29</v>
      </c>
      <c r="G266" s="22">
        <f t="shared" ref="G266:K266" si="123">G267+G269</f>
        <v>0</v>
      </c>
      <c r="H266" s="22">
        <f t="shared" si="123"/>
        <v>0</v>
      </c>
      <c r="I266" s="22">
        <f t="shared" si="123"/>
        <v>0</v>
      </c>
      <c r="J266" s="55">
        <f t="shared" si="123"/>
        <v>1889668.29</v>
      </c>
      <c r="K266" s="55">
        <f t="shared" si="123"/>
        <v>0</v>
      </c>
    </row>
    <row r="267" spans="1:11" ht="38.25" hidden="1" x14ac:dyDescent="0.25">
      <c r="A267" s="26" t="s">
        <v>237</v>
      </c>
      <c r="B267" s="20" t="s">
        <v>59</v>
      </c>
      <c r="C267" s="20" t="s">
        <v>186</v>
      </c>
      <c r="D267" s="20" t="s">
        <v>238</v>
      </c>
      <c r="E267" s="20"/>
      <c r="F267" s="22">
        <f>F268</f>
        <v>0</v>
      </c>
      <c r="G267" s="22">
        <f t="shared" ref="G267:K267" si="124">G268</f>
        <v>0</v>
      </c>
      <c r="H267" s="22">
        <f t="shared" si="124"/>
        <v>0</v>
      </c>
      <c r="I267" s="22">
        <f t="shared" si="124"/>
        <v>0</v>
      </c>
      <c r="J267" s="55">
        <f t="shared" si="124"/>
        <v>0</v>
      </c>
      <c r="K267" s="55">
        <f t="shared" si="124"/>
        <v>0</v>
      </c>
    </row>
    <row r="268" spans="1:11" ht="25.5" hidden="1" x14ac:dyDescent="0.25">
      <c r="A268" s="25" t="s">
        <v>28</v>
      </c>
      <c r="B268" s="20" t="s">
        <v>59</v>
      </c>
      <c r="C268" s="20" t="s">
        <v>186</v>
      </c>
      <c r="D268" s="20" t="s">
        <v>238</v>
      </c>
      <c r="E268" s="20" t="s">
        <v>29</v>
      </c>
      <c r="F268" s="22">
        <f>'[1]9.ведомства'!G751</f>
        <v>0</v>
      </c>
      <c r="G268" s="22">
        <f>'[1]9.ведомства'!H751</f>
        <v>0</v>
      </c>
      <c r="H268" s="22">
        <f>'[1]9.ведомства'!I751</f>
        <v>0</v>
      </c>
      <c r="I268" s="22">
        <f>'[1]9.ведомства'!J751</f>
        <v>0</v>
      </c>
      <c r="J268" s="55">
        <f>'[1]9.ведомства'!K751</f>
        <v>0</v>
      </c>
      <c r="K268" s="55">
        <f>'[1]9.ведомства'!L751</f>
        <v>0</v>
      </c>
    </row>
    <row r="269" spans="1:11" ht="25.5" x14ac:dyDescent="0.25">
      <c r="A269" s="25" t="s">
        <v>239</v>
      </c>
      <c r="B269" s="20" t="s">
        <v>59</v>
      </c>
      <c r="C269" s="20" t="s">
        <v>186</v>
      </c>
      <c r="D269" s="20" t="s">
        <v>240</v>
      </c>
      <c r="E269" s="20"/>
      <c r="F269" s="22">
        <f>F270</f>
        <v>1889668.29</v>
      </c>
      <c r="G269" s="22">
        <f t="shared" ref="G269:K269" si="125">G270</f>
        <v>0</v>
      </c>
      <c r="H269" s="22">
        <f t="shared" si="125"/>
        <v>0</v>
      </c>
      <c r="I269" s="22">
        <f t="shared" si="125"/>
        <v>0</v>
      </c>
      <c r="J269" s="55">
        <f t="shared" si="125"/>
        <v>1889668.29</v>
      </c>
      <c r="K269" s="55">
        <f t="shared" si="125"/>
        <v>0</v>
      </c>
    </row>
    <row r="270" spans="1:11" ht="25.5" x14ac:dyDescent="0.25">
      <c r="A270" s="25" t="s">
        <v>28</v>
      </c>
      <c r="B270" s="20" t="s">
        <v>59</v>
      </c>
      <c r="C270" s="20" t="s">
        <v>186</v>
      </c>
      <c r="D270" s="20" t="s">
        <v>240</v>
      </c>
      <c r="E270" s="20" t="s">
        <v>29</v>
      </c>
      <c r="F270" s="22">
        <f>'[1]9.ведомства'!G753</f>
        <v>1889668.29</v>
      </c>
      <c r="G270" s="22">
        <f>'[1]9.ведомства'!H753</f>
        <v>0</v>
      </c>
      <c r="H270" s="22">
        <f>'[1]9.ведомства'!I753</f>
        <v>0</v>
      </c>
      <c r="I270" s="22">
        <f>'[1]9.ведомства'!J753</f>
        <v>0</v>
      </c>
      <c r="J270" s="55">
        <f>'[1]9.ведомства'!K753</f>
        <v>1889668.29</v>
      </c>
      <c r="K270" s="55">
        <f>'[1]9.ведомства'!L753</f>
        <v>0</v>
      </c>
    </row>
    <row r="271" spans="1:11" ht="51" x14ac:dyDescent="0.25">
      <c r="A271" s="25" t="s">
        <v>241</v>
      </c>
      <c r="B271" s="20" t="s">
        <v>59</v>
      </c>
      <c r="C271" s="20" t="s">
        <v>186</v>
      </c>
      <c r="D271" s="20" t="s">
        <v>242</v>
      </c>
      <c r="E271" s="20"/>
      <c r="F271" s="22">
        <f>F276+F278+F280+F272+F282+F274+F285</f>
        <v>176622449.53999999</v>
      </c>
      <c r="G271" s="22">
        <f t="shared" ref="G271:K271" si="126">G276+G278+G280+G272+G282+G274+G285</f>
        <v>53478414.469999999</v>
      </c>
      <c r="H271" s="22">
        <f t="shared" si="126"/>
        <v>0</v>
      </c>
      <c r="I271" s="22">
        <f t="shared" si="126"/>
        <v>0</v>
      </c>
      <c r="J271" s="55">
        <f t="shared" si="126"/>
        <v>176622449.53999999</v>
      </c>
      <c r="K271" s="55">
        <f t="shared" si="126"/>
        <v>53478414.469999999</v>
      </c>
    </row>
    <row r="272" spans="1:11" ht="51" x14ac:dyDescent="0.25">
      <c r="A272" s="25" t="s">
        <v>243</v>
      </c>
      <c r="B272" s="20" t="s">
        <v>59</v>
      </c>
      <c r="C272" s="20" t="s">
        <v>186</v>
      </c>
      <c r="D272" s="20" t="s">
        <v>244</v>
      </c>
      <c r="E272" s="20"/>
      <c r="F272" s="22">
        <f>F273</f>
        <v>29928617.469999999</v>
      </c>
      <c r="G272" s="22">
        <f t="shared" ref="G272:K272" si="127">G273</f>
        <v>29928617.469999999</v>
      </c>
      <c r="H272" s="22">
        <f t="shared" si="127"/>
        <v>0</v>
      </c>
      <c r="I272" s="22">
        <f t="shared" si="127"/>
        <v>0</v>
      </c>
      <c r="J272" s="55">
        <f t="shared" si="127"/>
        <v>29928617.469999999</v>
      </c>
      <c r="K272" s="55">
        <f t="shared" si="127"/>
        <v>29928617.469999999</v>
      </c>
    </row>
    <row r="273" spans="1:11" ht="25.5" x14ac:dyDescent="0.25">
      <c r="A273" s="25" t="s">
        <v>28</v>
      </c>
      <c r="B273" s="20" t="s">
        <v>59</v>
      </c>
      <c r="C273" s="20" t="s">
        <v>186</v>
      </c>
      <c r="D273" s="20" t="s">
        <v>244</v>
      </c>
      <c r="E273" s="20" t="s">
        <v>29</v>
      </c>
      <c r="F273" s="22">
        <f>'[1]9.ведомства'!G756</f>
        <v>29928617.469999999</v>
      </c>
      <c r="G273" s="22">
        <f>'[1]9.ведомства'!H756</f>
        <v>29928617.469999999</v>
      </c>
      <c r="H273" s="22">
        <f>'[1]9.ведомства'!I756</f>
        <v>0</v>
      </c>
      <c r="I273" s="22">
        <f>'[1]9.ведомства'!J756</f>
        <v>0</v>
      </c>
      <c r="J273" s="55">
        <f>'[1]9.ведомства'!K756</f>
        <v>29928617.469999999</v>
      </c>
      <c r="K273" s="55">
        <f>'[1]9.ведомства'!L756</f>
        <v>29928617.469999999</v>
      </c>
    </row>
    <row r="274" spans="1:11" ht="76.5" x14ac:dyDescent="0.25">
      <c r="A274" s="25" t="s">
        <v>245</v>
      </c>
      <c r="B274" s="20" t="s">
        <v>59</v>
      </c>
      <c r="C274" s="20" t="s">
        <v>186</v>
      </c>
      <c r="D274" s="20" t="s">
        <v>246</v>
      </c>
      <c r="E274" s="20"/>
      <c r="F274" s="22">
        <f>F275</f>
        <v>23549797</v>
      </c>
      <c r="G274" s="22">
        <f t="shared" ref="G274:K274" si="128">G275</f>
        <v>23549797</v>
      </c>
      <c r="H274" s="22">
        <f t="shared" si="128"/>
        <v>0</v>
      </c>
      <c r="I274" s="22">
        <f t="shared" si="128"/>
        <v>0</v>
      </c>
      <c r="J274" s="55">
        <f t="shared" si="128"/>
        <v>23549797</v>
      </c>
      <c r="K274" s="55">
        <f t="shared" si="128"/>
        <v>23549797</v>
      </c>
    </row>
    <row r="275" spans="1:11" ht="38.25" x14ac:dyDescent="0.25">
      <c r="A275" s="25" t="s">
        <v>247</v>
      </c>
      <c r="B275" s="20" t="s">
        <v>59</v>
      </c>
      <c r="C275" s="20" t="s">
        <v>186</v>
      </c>
      <c r="D275" s="20" t="s">
        <v>246</v>
      </c>
      <c r="E275" s="20" t="s">
        <v>248</v>
      </c>
      <c r="F275" s="22">
        <f>'[1]9.ведомства'!G758</f>
        <v>23549797</v>
      </c>
      <c r="G275" s="22">
        <f>'[1]9.ведомства'!H758</f>
        <v>23549797</v>
      </c>
      <c r="H275" s="22">
        <f>'[1]9.ведомства'!I758</f>
        <v>0</v>
      </c>
      <c r="I275" s="22">
        <f>'[1]9.ведомства'!J758</f>
        <v>0</v>
      </c>
      <c r="J275" s="55">
        <f>'[1]9.ведомства'!K758</f>
        <v>23549797</v>
      </c>
      <c r="K275" s="55">
        <f>'[1]9.ведомства'!L758</f>
        <v>23549797</v>
      </c>
    </row>
    <row r="276" spans="1:11" ht="38.25" x14ac:dyDescent="0.25">
      <c r="A276" s="25" t="s">
        <v>249</v>
      </c>
      <c r="B276" s="20" t="s">
        <v>59</v>
      </c>
      <c r="C276" s="20" t="s">
        <v>186</v>
      </c>
      <c r="D276" s="20" t="s">
        <v>250</v>
      </c>
      <c r="E276" s="20"/>
      <c r="F276" s="22">
        <f>F277</f>
        <v>110494772.84</v>
      </c>
      <c r="G276" s="22">
        <f t="shared" ref="G276:K276" si="129">G277</f>
        <v>0</v>
      </c>
      <c r="H276" s="22">
        <f t="shared" si="129"/>
        <v>0</v>
      </c>
      <c r="I276" s="22">
        <f t="shared" si="129"/>
        <v>0</v>
      </c>
      <c r="J276" s="55">
        <f t="shared" si="129"/>
        <v>110494772.84</v>
      </c>
      <c r="K276" s="55">
        <f t="shared" si="129"/>
        <v>0</v>
      </c>
    </row>
    <row r="277" spans="1:11" ht="25.5" x14ac:dyDescent="0.25">
      <c r="A277" s="25" t="s">
        <v>28</v>
      </c>
      <c r="B277" s="20" t="s">
        <v>59</v>
      </c>
      <c r="C277" s="20" t="s">
        <v>186</v>
      </c>
      <c r="D277" s="20" t="s">
        <v>250</v>
      </c>
      <c r="E277" s="20" t="s">
        <v>29</v>
      </c>
      <c r="F277" s="22">
        <f>'[1]9.ведомства'!G760</f>
        <v>110494772.84</v>
      </c>
      <c r="G277" s="22">
        <f>'[1]9.ведомства'!H760</f>
        <v>0</v>
      </c>
      <c r="H277" s="22">
        <f>'[1]9.ведомства'!I760</f>
        <v>0</v>
      </c>
      <c r="I277" s="22">
        <f>'[1]9.ведомства'!J760</f>
        <v>0</v>
      </c>
      <c r="J277" s="55">
        <f>'[1]9.ведомства'!K760</f>
        <v>110494772.84</v>
      </c>
      <c r="K277" s="55">
        <f>'[1]9.ведомства'!L760</f>
        <v>0</v>
      </c>
    </row>
    <row r="278" spans="1:11" ht="63.75" x14ac:dyDescent="0.25">
      <c r="A278" s="25" t="s">
        <v>251</v>
      </c>
      <c r="B278" s="20" t="s">
        <v>59</v>
      </c>
      <c r="C278" s="20" t="s">
        <v>186</v>
      </c>
      <c r="D278" s="20" t="s">
        <v>252</v>
      </c>
      <c r="E278" s="20"/>
      <c r="F278" s="22">
        <f>F279</f>
        <v>558738.06999999995</v>
      </c>
      <c r="G278" s="22">
        <f t="shared" ref="G278:K278" si="130">G279</f>
        <v>0</v>
      </c>
      <c r="H278" s="22">
        <f t="shared" si="130"/>
        <v>0</v>
      </c>
      <c r="I278" s="22">
        <f t="shared" si="130"/>
        <v>0</v>
      </c>
      <c r="J278" s="55">
        <f t="shared" si="130"/>
        <v>558738.06999999995</v>
      </c>
      <c r="K278" s="55">
        <f t="shared" si="130"/>
        <v>0</v>
      </c>
    </row>
    <row r="279" spans="1:11" ht="25.5" x14ac:dyDescent="0.25">
      <c r="A279" s="25" t="s">
        <v>28</v>
      </c>
      <c r="B279" s="20" t="s">
        <v>59</v>
      </c>
      <c r="C279" s="20" t="s">
        <v>186</v>
      </c>
      <c r="D279" s="20" t="s">
        <v>252</v>
      </c>
      <c r="E279" s="20" t="s">
        <v>29</v>
      </c>
      <c r="F279" s="22">
        <f>'[1]9.ведомства'!G762</f>
        <v>558738.06999999995</v>
      </c>
      <c r="G279" s="22">
        <f>'[1]9.ведомства'!H762</f>
        <v>0</v>
      </c>
      <c r="H279" s="22">
        <f>'[1]9.ведомства'!I762</f>
        <v>0</v>
      </c>
      <c r="I279" s="22">
        <f>'[1]9.ведомства'!J762</f>
        <v>0</v>
      </c>
      <c r="J279" s="55">
        <f>'[1]9.ведомства'!K762</f>
        <v>558738.06999999995</v>
      </c>
      <c r="K279" s="55">
        <f>'[1]9.ведомства'!L762</f>
        <v>0</v>
      </c>
    </row>
    <row r="280" spans="1:11" ht="51.75" x14ac:dyDescent="0.25">
      <c r="A280" s="31" t="s">
        <v>253</v>
      </c>
      <c r="B280" s="20" t="s">
        <v>59</v>
      </c>
      <c r="C280" s="20" t="s">
        <v>186</v>
      </c>
      <c r="D280" s="20" t="s">
        <v>254</v>
      </c>
      <c r="E280" s="20"/>
      <c r="F280" s="22">
        <f>F281</f>
        <v>221061.16</v>
      </c>
      <c r="G280" s="22">
        <f t="shared" ref="G280:K280" si="131">G281</f>
        <v>0</v>
      </c>
      <c r="H280" s="22">
        <f t="shared" si="131"/>
        <v>0</v>
      </c>
      <c r="I280" s="22">
        <f t="shared" si="131"/>
        <v>0</v>
      </c>
      <c r="J280" s="55">
        <f t="shared" si="131"/>
        <v>221061.16</v>
      </c>
      <c r="K280" s="55">
        <f t="shared" si="131"/>
        <v>0</v>
      </c>
    </row>
    <row r="281" spans="1:11" ht="25.5" x14ac:dyDescent="0.25">
      <c r="A281" s="25" t="s">
        <v>28</v>
      </c>
      <c r="B281" s="20" t="s">
        <v>59</v>
      </c>
      <c r="C281" s="20" t="s">
        <v>186</v>
      </c>
      <c r="D281" s="20" t="s">
        <v>254</v>
      </c>
      <c r="E281" s="20" t="s">
        <v>29</v>
      </c>
      <c r="F281" s="22">
        <f>'[1]9.ведомства'!G764</f>
        <v>221061.16</v>
      </c>
      <c r="G281" s="22">
        <f>'[1]9.ведомства'!H764</f>
        <v>0</v>
      </c>
      <c r="H281" s="22">
        <f>'[1]9.ведомства'!I764</f>
        <v>0</v>
      </c>
      <c r="I281" s="22">
        <f>'[1]9.ведомства'!J764</f>
        <v>0</v>
      </c>
      <c r="J281" s="55">
        <f>'[1]9.ведомства'!K764</f>
        <v>221061.16</v>
      </c>
      <c r="K281" s="55">
        <f>'[1]9.ведомства'!L764</f>
        <v>0</v>
      </c>
    </row>
    <row r="282" spans="1:11" ht="63.75" x14ac:dyDescent="0.25">
      <c r="A282" s="25" t="s">
        <v>255</v>
      </c>
      <c r="B282" s="20" t="s">
        <v>59</v>
      </c>
      <c r="C282" s="20" t="s">
        <v>186</v>
      </c>
      <c r="D282" s="20" t="s">
        <v>256</v>
      </c>
      <c r="E282" s="20"/>
      <c r="F282" s="22">
        <f>SUM(F283:F284)</f>
        <v>10130000</v>
      </c>
      <c r="G282" s="22">
        <f t="shared" ref="G282:K282" si="132">SUM(G283:G284)</f>
        <v>0</v>
      </c>
      <c r="H282" s="22">
        <f t="shared" si="132"/>
        <v>0</v>
      </c>
      <c r="I282" s="22">
        <f t="shared" si="132"/>
        <v>0</v>
      </c>
      <c r="J282" s="55">
        <f t="shared" si="132"/>
        <v>10130000</v>
      </c>
      <c r="K282" s="55">
        <f t="shared" si="132"/>
        <v>0</v>
      </c>
    </row>
    <row r="283" spans="1:11" ht="25.5" x14ac:dyDescent="0.25">
      <c r="A283" s="25" t="s">
        <v>28</v>
      </c>
      <c r="B283" s="20" t="s">
        <v>59</v>
      </c>
      <c r="C283" s="20" t="s">
        <v>186</v>
      </c>
      <c r="D283" s="20" t="s">
        <v>256</v>
      </c>
      <c r="E283" s="20" t="s">
        <v>29</v>
      </c>
      <c r="F283" s="22">
        <f>'[1]9.ведомства'!G766</f>
        <v>10130000</v>
      </c>
      <c r="G283" s="22">
        <f>'[1]9.ведомства'!H766</f>
        <v>0</v>
      </c>
      <c r="H283" s="22">
        <f>'[1]9.ведомства'!I766</f>
        <v>0</v>
      </c>
      <c r="I283" s="22">
        <f>'[1]9.ведомства'!J766</f>
        <v>0</v>
      </c>
      <c r="J283" s="55">
        <f>'[1]9.ведомства'!K766</f>
        <v>10130000</v>
      </c>
      <c r="K283" s="55">
        <f>'[1]9.ведомства'!L766</f>
        <v>0</v>
      </c>
    </row>
    <row r="284" spans="1:11" ht="38.25" hidden="1" x14ac:dyDescent="0.25">
      <c r="A284" s="25" t="s">
        <v>247</v>
      </c>
      <c r="B284" s="20" t="s">
        <v>59</v>
      </c>
      <c r="C284" s="20" t="s">
        <v>186</v>
      </c>
      <c r="D284" s="20" t="s">
        <v>256</v>
      </c>
      <c r="E284" s="20" t="s">
        <v>248</v>
      </c>
      <c r="F284" s="22">
        <f>'[1]9.ведомства'!G767</f>
        <v>0</v>
      </c>
      <c r="G284" s="22">
        <f>'[1]9.ведомства'!H767</f>
        <v>0</v>
      </c>
      <c r="H284" s="22">
        <f>'[1]9.ведомства'!I767</f>
        <v>0</v>
      </c>
      <c r="I284" s="22">
        <f>'[1]9.ведомства'!J767</f>
        <v>0</v>
      </c>
      <c r="J284" s="55">
        <f>'[1]9.ведомства'!K767</f>
        <v>0</v>
      </c>
      <c r="K284" s="55">
        <f>'[1]9.ведомства'!L767</f>
        <v>0</v>
      </c>
    </row>
    <row r="285" spans="1:11" ht="72" x14ac:dyDescent="0.25">
      <c r="A285" s="32" t="s">
        <v>257</v>
      </c>
      <c r="B285" s="20" t="s">
        <v>59</v>
      </c>
      <c r="C285" s="20" t="s">
        <v>186</v>
      </c>
      <c r="D285" s="20" t="s">
        <v>258</v>
      </c>
      <c r="E285" s="20"/>
      <c r="F285" s="22">
        <f>F286</f>
        <v>1739463</v>
      </c>
      <c r="G285" s="22">
        <f t="shared" ref="G285:K285" si="133">G286</f>
        <v>0</v>
      </c>
      <c r="H285" s="22">
        <f t="shared" si="133"/>
        <v>0</v>
      </c>
      <c r="I285" s="22">
        <f t="shared" si="133"/>
        <v>0</v>
      </c>
      <c r="J285" s="55">
        <f t="shared" si="133"/>
        <v>1739463</v>
      </c>
      <c r="K285" s="55">
        <f t="shared" si="133"/>
        <v>0</v>
      </c>
    </row>
    <row r="286" spans="1:11" ht="38.25" x14ac:dyDescent="0.25">
      <c r="A286" s="25" t="s">
        <v>247</v>
      </c>
      <c r="B286" s="20" t="s">
        <v>59</v>
      </c>
      <c r="C286" s="20" t="s">
        <v>186</v>
      </c>
      <c r="D286" s="20" t="s">
        <v>258</v>
      </c>
      <c r="E286" s="20" t="s">
        <v>248</v>
      </c>
      <c r="F286" s="22">
        <f>'[1]9.ведомства'!G769</f>
        <v>1739463</v>
      </c>
      <c r="G286" s="22">
        <f>'[1]9.ведомства'!H769</f>
        <v>0</v>
      </c>
      <c r="H286" s="22">
        <f>'[1]9.ведомства'!I769</f>
        <v>0</v>
      </c>
      <c r="I286" s="22">
        <f>'[1]9.ведомства'!J769</f>
        <v>0</v>
      </c>
      <c r="J286" s="55">
        <f>'[1]9.ведомства'!K769</f>
        <v>1739463</v>
      </c>
      <c r="K286" s="55">
        <f>'[1]9.ведомства'!L769</f>
        <v>0</v>
      </c>
    </row>
    <row r="287" spans="1:11" x14ac:dyDescent="0.25">
      <c r="A287" s="25" t="s">
        <v>259</v>
      </c>
      <c r="B287" s="20" t="s">
        <v>59</v>
      </c>
      <c r="C287" s="20" t="s">
        <v>260</v>
      </c>
      <c r="D287" s="20"/>
      <c r="E287" s="21"/>
      <c r="F287" s="22">
        <f>F288+F295</f>
        <v>22429678.07</v>
      </c>
      <c r="G287" s="22">
        <f t="shared" ref="G287:K287" si="134">G288+G295</f>
        <v>13042</v>
      </c>
      <c r="H287" s="22">
        <f t="shared" si="134"/>
        <v>283806.38</v>
      </c>
      <c r="I287" s="22">
        <f t="shared" si="134"/>
        <v>0</v>
      </c>
      <c r="J287" s="55">
        <f t="shared" si="134"/>
        <v>22713484.449999999</v>
      </c>
      <c r="K287" s="55">
        <f t="shared" si="134"/>
        <v>13042</v>
      </c>
    </row>
    <row r="288" spans="1:11" ht="38.25" x14ac:dyDescent="0.25">
      <c r="A288" s="25" t="s">
        <v>261</v>
      </c>
      <c r="B288" s="20" t="s">
        <v>59</v>
      </c>
      <c r="C288" s="20" t="s">
        <v>260</v>
      </c>
      <c r="D288" s="20" t="s">
        <v>35</v>
      </c>
      <c r="E288" s="21"/>
      <c r="F288" s="22">
        <f>F289</f>
        <v>13642</v>
      </c>
      <c r="G288" s="22">
        <f t="shared" ref="G288:K289" si="135">G289</f>
        <v>13042</v>
      </c>
      <c r="H288" s="22">
        <f t="shared" si="135"/>
        <v>0</v>
      </c>
      <c r="I288" s="22">
        <f t="shared" si="135"/>
        <v>0</v>
      </c>
      <c r="J288" s="55">
        <f t="shared" si="135"/>
        <v>13642</v>
      </c>
      <c r="K288" s="55">
        <f t="shared" si="135"/>
        <v>13042</v>
      </c>
    </row>
    <row r="289" spans="1:11" ht="51" x14ac:dyDescent="0.25">
      <c r="A289" s="25" t="s">
        <v>262</v>
      </c>
      <c r="B289" s="20" t="s">
        <v>59</v>
      </c>
      <c r="C289" s="20" t="s">
        <v>260</v>
      </c>
      <c r="D289" s="20" t="s">
        <v>133</v>
      </c>
      <c r="E289" s="21"/>
      <c r="F289" s="22">
        <f>F290</f>
        <v>13642</v>
      </c>
      <c r="G289" s="22">
        <f t="shared" si="135"/>
        <v>13042</v>
      </c>
      <c r="H289" s="22">
        <f t="shared" si="135"/>
        <v>0</v>
      </c>
      <c r="I289" s="22">
        <f t="shared" si="135"/>
        <v>0</v>
      </c>
      <c r="J289" s="55">
        <f t="shared" si="135"/>
        <v>13642</v>
      </c>
      <c r="K289" s="55">
        <f t="shared" si="135"/>
        <v>13042</v>
      </c>
    </row>
    <row r="290" spans="1:11" ht="51" x14ac:dyDescent="0.25">
      <c r="A290" s="25" t="s">
        <v>263</v>
      </c>
      <c r="B290" s="20" t="s">
        <v>59</v>
      </c>
      <c r="C290" s="20" t="s">
        <v>260</v>
      </c>
      <c r="D290" s="20" t="s">
        <v>264</v>
      </c>
      <c r="E290" s="21"/>
      <c r="F290" s="22">
        <f>F291+F293</f>
        <v>13642</v>
      </c>
      <c r="G290" s="22">
        <f t="shared" ref="G290:K290" si="136">G291+G293</f>
        <v>13042</v>
      </c>
      <c r="H290" s="22">
        <f t="shared" si="136"/>
        <v>0</v>
      </c>
      <c r="I290" s="22">
        <f t="shared" si="136"/>
        <v>0</v>
      </c>
      <c r="J290" s="55">
        <f t="shared" si="136"/>
        <v>13642</v>
      </c>
      <c r="K290" s="55">
        <f t="shared" si="136"/>
        <v>13042</v>
      </c>
    </row>
    <row r="291" spans="1:11" ht="63.75" x14ac:dyDescent="0.25">
      <c r="A291" s="25" t="s">
        <v>265</v>
      </c>
      <c r="B291" s="20" t="s">
        <v>59</v>
      </c>
      <c r="C291" s="20" t="s">
        <v>260</v>
      </c>
      <c r="D291" s="20" t="s">
        <v>266</v>
      </c>
      <c r="E291" s="21"/>
      <c r="F291" s="22">
        <f>F292</f>
        <v>13042</v>
      </c>
      <c r="G291" s="22">
        <f t="shared" ref="G291:K291" si="137">G292</f>
        <v>13042</v>
      </c>
      <c r="H291" s="22">
        <f t="shared" si="137"/>
        <v>0</v>
      </c>
      <c r="I291" s="22">
        <f t="shared" si="137"/>
        <v>0</v>
      </c>
      <c r="J291" s="55">
        <f t="shared" si="137"/>
        <v>13042</v>
      </c>
      <c r="K291" s="55">
        <f t="shared" si="137"/>
        <v>13042</v>
      </c>
    </row>
    <row r="292" spans="1:11" ht="25.5" x14ac:dyDescent="0.25">
      <c r="A292" s="25" t="s">
        <v>28</v>
      </c>
      <c r="B292" s="20" t="s">
        <v>59</v>
      </c>
      <c r="C292" s="20" t="s">
        <v>260</v>
      </c>
      <c r="D292" s="20" t="s">
        <v>266</v>
      </c>
      <c r="E292" s="21">
        <v>200</v>
      </c>
      <c r="F292" s="22">
        <f>'[1]9.ведомства'!G147</f>
        <v>13042</v>
      </c>
      <c r="G292" s="22">
        <f>'[1]9.ведомства'!H147</f>
        <v>13042</v>
      </c>
      <c r="H292" s="22">
        <f>'[1]9.ведомства'!I147</f>
        <v>0</v>
      </c>
      <c r="I292" s="22">
        <f>'[1]9.ведомства'!J147</f>
        <v>0</v>
      </c>
      <c r="J292" s="55">
        <f>'[1]9.ведомства'!K147</f>
        <v>13042</v>
      </c>
      <c r="K292" s="55">
        <f>'[1]9.ведомства'!L147</f>
        <v>13042</v>
      </c>
    </row>
    <row r="293" spans="1:11" ht="76.5" x14ac:dyDescent="0.25">
      <c r="A293" s="25" t="s">
        <v>267</v>
      </c>
      <c r="B293" s="20" t="s">
        <v>59</v>
      </c>
      <c r="C293" s="20" t="s">
        <v>260</v>
      </c>
      <c r="D293" s="21" t="s">
        <v>268</v>
      </c>
      <c r="E293" s="21"/>
      <c r="F293" s="22">
        <f>F294</f>
        <v>600</v>
      </c>
      <c r="G293" s="22">
        <f t="shared" ref="G293:K293" si="138">G294</f>
        <v>0</v>
      </c>
      <c r="H293" s="22">
        <f t="shared" si="138"/>
        <v>0</v>
      </c>
      <c r="I293" s="22">
        <f t="shared" si="138"/>
        <v>0</v>
      </c>
      <c r="J293" s="55">
        <f t="shared" si="138"/>
        <v>600</v>
      </c>
      <c r="K293" s="55">
        <f t="shared" si="138"/>
        <v>0</v>
      </c>
    </row>
    <row r="294" spans="1:11" ht="25.5" x14ac:dyDescent="0.25">
      <c r="A294" s="25" t="s">
        <v>28</v>
      </c>
      <c r="B294" s="20" t="s">
        <v>59</v>
      </c>
      <c r="C294" s="20" t="s">
        <v>260</v>
      </c>
      <c r="D294" s="21" t="s">
        <v>268</v>
      </c>
      <c r="E294" s="21">
        <v>200</v>
      </c>
      <c r="F294" s="22">
        <f>'[1]9.ведомства'!G149</f>
        <v>600</v>
      </c>
      <c r="G294" s="22">
        <f>'[1]9.ведомства'!H149</f>
        <v>0</v>
      </c>
      <c r="H294" s="22">
        <f>'[1]9.ведомства'!I149</f>
        <v>0</v>
      </c>
      <c r="I294" s="22">
        <f>'[1]9.ведомства'!J149</f>
        <v>0</v>
      </c>
      <c r="J294" s="55">
        <f>'[1]9.ведомства'!K149</f>
        <v>600</v>
      </c>
      <c r="K294" s="55">
        <f>'[1]9.ведомства'!L149</f>
        <v>0</v>
      </c>
    </row>
    <row r="295" spans="1:11" x14ac:dyDescent="0.25">
      <c r="A295" s="25" t="s">
        <v>19</v>
      </c>
      <c r="B295" s="20" t="s">
        <v>59</v>
      </c>
      <c r="C295" s="20" t="s">
        <v>260</v>
      </c>
      <c r="D295" s="21">
        <v>9000000000</v>
      </c>
      <c r="E295" s="21"/>
      <c r="F295" s="22">
        <f>F296</f>
        <v>22416036.07</v>
      </c>
      <c r="G295" s="22">
        <f t="shared" ref="G295:K295" si="139">G296</f>
        <v>0</v>
      </c>
      <c r="H295" s="22">
        <f t="shared" si="139"/>
        <v>283806.38</v>
      </c>
      <c r="I295" s="22">
        <f t="shared" si="139"/>
        <v>0</v>
      </c>
      <c r="J295" s="55">
        <f t="shared" si="139"/>
        <v>22699842.449999999</v>
      </c>
      <c r="K295" s="55">
        <f t="shared" si="139"/>
        <v>0</v>
      </c>
    </row>
    <row r="296" spans="1:11" ht="38.25" x14ac:dyDescent="0.25">
      <c r="A296" s="26" t="s">
        <v>173</v>
      </c>
      <c r="B296" s="20" t="s">
        <v>59</v>
      </c>
      <c r="C296" s="20" t="s">
        <v>260</v>
      </c>
      <c r="D296" s="20" t="s">
        <v>174</v>
      </c>
      <c r="E296" s="20"/>
      <c r="F296" s="22">
        <f>F297+F299+F303+F301+F305</f>
        <v>22416036.07</v>
      </c>
      <c r="G296" s="22">
        <f t="shared" ref="G296:K296" si="140">G297+G299+G303+G301+G305</f>
        <v>0</v>
      </c>
      <c r="H296" s="22">
        <f t="shared" si="140"/>
        <v>283806.38</v>
      </c>
      <c r="I296" s="22">
        <f t="shared" si="140"/>
        <v>0</v>
      </c>
      <c r="J296" s="55">
        <f t="shared" si="140"/>
        <v>22699842.449999999</v>
      </c>
      <c r="K296" s="55">
        <f t="shared" si="140"/>
        <v>0</v>
      </c>
    </row>
    <row r="297" spans="1:11" ht="63.75" x14ac:dyDescent="0.25">
      <c r="A297" s="25" t="s">
        <v>30</v>
      </c>
      <c r="B297" s="20" t="s">
        <v>59</v>
      </c>
      <c r="C297" s="20" t="s">
        <v>260</v>
      </c>
      <c r="D297" s="20" t="s">
        <v>175</v>
      </c>
      <c r="E297" s="20"/>
      <c r="F297" s="22">
        <f>F298</f>
        <v>750000</v>
      </c>
      <c r="G297" s="22">
        <f t="shared" ref="G297:K297" si="141">G298</f>
        <v>0</v>
      </c>
      <c r="H297" s="22">
        <f t="shared" si="141"/>
        <v>172078</v>
      </c>
      <c r="I297" s="22">
        <f t="shared" si="141"/>
        <v>0</v>
      </c>
      <c r="J297" s="55">
        <f t="shared" si="141"/>
        <v>922078</v>
      </c>
      <c r="K297" s="55">
        <f t="shared" si="141"/>
        <v>0</v>
      </c>
    </row>
    <row r="298" spans="1:11" ht="38.25" x14ac:dyDescent="0.25">
      <c r="A298" s="25" t="s">
        <v>120</v>
      </c>
      <c r="B298" s="20" t="s">
        <v>59</v>
      </c>
      <c r="C298" s="20" t="s">
        <v>260</v>
      </c>
      <c r="D298" s="20" t="s">
        <v>175</v>
      </c>
      <c r="E298" s="20" t="s">
        <v>269</v>
      </c>
      <c r="F298" s="22">
        <f>'[1]9.ведомства'!G153</f>
        <v>750000</v>
      </c>
      <c r="G298" s="22">
        <f>'[1]9.ведомства'!H153</f>
        <v>0</v>
      </c>
      <c r="H298" s="22">
        <f>'[1]9.ведомства'!I153</f>
        <v>172078</v>
      </c>
      <c r="I298" s="22">
        <f>'[1]9.ведомства'!J153</f>
        <v>0</v>
      </c>
      <c r="J298" s="55">
        <f>'[1]9.ведомства'!K153</f>
        <v>922078</v>
      </c>
      <c r="K298" s="55">
        <f>'[1]9.ведомства'!L153</f>
        <v>0</v>
      </c>
    </row>
    <row r="299" spans="1:11" ht="114.75" x14ac:dyDescent="0.25">
      <c r="A299" s="25" t="s">
        <v>270</v>
      </c>
      <c r="B299" s="20" t="s">
        <v>59</v>
      </c>
      <c r="C299" s="20" t="s">
        <v>260</v>
      </c>
      <c r="D299" s="20" t="s">
        <v>271</v>
      </c>
      <c r="E299" s="20"/>
      <c r="F299" s="22">
        <f>F300</f>
        <v>20085820.84</v>
      </c>
      <c r="G299" s="22">
        <f t="shared" ref="G299:K299" si="142">G300</f>
        <v>0</v>
      </c>
      <c r="H299" s="22">
        <f t="shared" si="142"/>
        <v>0</v>
      </c>
      <c r="I299" s="22">
        <f t="shared" si="142"/>
        <v>0</v>
      </c>
      <c r="J299" s="55">
        <f t="shared" si="142"/>
        <v>20085820.84</v>
      </c>
      <c r="K299" s="55">
        <f t="shared" si="142"/>
        <v>0</v>
      </c>
    </row>
    <row r="300" spans="1:11" ht="38.25" x14ac:dyDescent="0.25">
      <c r="A300" s="25" t="s">
        <v>120</v>
      </c>
      <c r="B300" s="20" t="s">
        <v>59</v>
      </c>
      <c r="C300" s="20" t="s">
        <v>260</v>
      </c>
      <c r="D300" s="20" t="s">
        <v>271</v>
      </c>
      <c r="E300" s="20" t="s">
        <v>269</v>
      </c>
      <c r="F300" s="22">
        <f>'[1]9.ведомства'!G155</f>
        <v>20085820.84</v>
      </c>
      <c r="G300" s="22">
        <f>'[1]9.ведомства'!H155</f>
        <v>0</v>
      </c>
      <c r="H300" s="22">
        <f>'[1]9.ведомства'!I155</f>
        <v>0</v>
      </c>
      <c r="I300" s="22">
        <f>'[1]9.ведомства'!J155</f>
        <v>0</v>
      </c>
      <c r="J300" s="55">
        <f>'[1]9.ведомства'!K155</f>
        <v>20085820.84</v>
      </c>
      <c r="K300" s="55">
        <f>'[1]9.ведомства'!L155</f>
        <v>0</v>
      </c>
    </row>
    <row r="301" spans="1:11" ht="25.5" hidden="1" x14ac:dyDescent="0.25">
      <c r="A301" s="25" t="s">
        <v>272</v>
      </c>
      <c r="B301" s="20" t="s">
        <v>59</v>
      </c>
      <c r="C301" s="20" t="s">
        <v>260</v>
      </c>
      <c r="D301" s="20" t="s">
        <v>179</v>
      </c>
      <c r="E301" s="20"/>
      <c r="F301" s="22">
        <f>F302</f>
        <v>0</v>
      </c>
      <c r="G301" s="22">
        <f t="shared" ref="G301:K301" si="143">G302</f>
        <v>0</v>
      </c>
      <c r="H301" s="22">
        <f t="shared" si="143"/>
        <v>0</v>
      </c>
      <c r="I301" s="22">
        <f t="shared" si="143"/>
        <v>0</v>
      </c>
      <c r="J301" s="55">
        <f t="shared" si="143"/>
        <v>0</v>
      </c>
      <c r="K301" s="55">
        <f t="shared" si="143"/>
        <v>0</v>
      </c>
    </row>
    <row r="302" spans="1:11" ht="38.25" hidden="1" x14ac:dyDescent="0.25">
      <c r="A302" s="25" t="s">
        <v>120</v>
      </c>
      <c r="B302" s="20" t="s">
        <v>59</v>
      </c>
      <c r="C302" s="20" t="s">
        <v>260</v>
      </c>
      <c r="D302" s="20" t="s">
        <v>179</v>
      </c>
      <c r="E302" s="20" t="s">
        <v>269</v>
      </c>
      <c r="F302" s="22">
        <f>'[1]9.ведомства'!G157</f>
        <v>0</v>
      </c>
      <c r="G302" s="22">
        <f>'[1]9.ведомства'!H157</f>
        <v>0</v>
      </c>
      <c r="H302" s="22">
        <f>'[1]9.ведомства'!I157</f>
        <v>0</v>
      </c>
      <c r="I302" s="22">
        <f>'[1]9.ведомства'!J157</f>
        <v>0</v>
      </c>
      <c r="J302" s="55">
        <f>'[1]9.ведомства'!K157</f>
        <v>0</v>
      </c>
      <c r="K302" s="55">
        <f>'[1]9.ведомства'!L157</f>
        <v>0</v>
      </c>
    </row>
    <row r="303" spans="1:11" ht="38.25" x14ac:dyDescent="0.25">
      <c r="A303" s="25" t="s">
        <v>273</v>
      </c>
      <c r="B303" s="20" t="s">
        <v>59</v>
      </c>
      <c r="C303" s="20" t="s">
        <v>260</v>
      </c>
      <c r="D303" s="20" t="s">
        <v>274</v>
      </c>
      <c r="E303" s="20"/>
      <c r="F303" s="22">
        <f>F304</f>
        <v>1580215.23</v>
      </c>
      <c r="G303" s="22">
        <f t="shared" ref="G303:K303" si="144">G304</f>
        <v>0</v>
      </c>
      <c r="H303" s="22">
        <f t="shared" si="144"/>
        <v>111728.38</v>
      </c>
      <c r="I303" s="22">
        <f t="shared" si="144"/>
        <v>0</v>
      </c>
      <c r="J303" s="55">
        <f t="shared" si="144"/>
        <v>1691943.6099999999</v>
      </c>
      <c r="K303" s="55">
        <f t="shared" si="144"/>
        <v>0</v>
      </c>
    </row>
    <row r="304" spans="1:11" ht="38.25" x14ac:dyDescent="0.25">
      <c r="A304" s="25" t="s">
        <v>120</v>
      </c>
      <c r="B304" s="20" t="s">
        <v>59</v>
      </c>
      <c r="C304" s="20" t="s">
        <v>260</v>
      </c>
      <c r="D304" s="20" t="s">
        <v>274</v>
      </c>
      <c r="E304" s="20" t="s">
        <v>269</v>
      </c>
      <c r="F304" s="22">
        <f>'[1]9.ведомства'!G159</f>
        <v>1580215.23</v>
      </c>
      <c r="G304" s="22">
        <f>'[1]9.ведомства'!H159</f>
        <v>0</v>
      </c>
      <c r="H304" s="22">
        <f>'[1]9.ведомства'!I159</f>
        <v>111728.38</v>
      </c>
      <c r="I304" s="22">
        <f>'[1]9.ведомства'!J159</f>
        <v>0</v>
      </c>
      <c r="J304" s="55">
        <f>'[1]9.ведомства'!K159</f>
        <v>1691943.6099999999</v>
      </c>
      <c r="K304" s="55">
        <f>'[1]9.ведомства'!L159</f>
        <v>0</v>
      </c>
    </row>
    <row r="305" spans="1:11" ht="25.5" hidden="1" x14ac:dyDescent="0.25">
      <c r="A305" s="25" t="s">
        <v>275</v>
      </c>
      <c r="B305" s="20" t="s">
        <v>59</v>
      </c>
      <c r="C305" s="20" t="s">
        <v>260</v>
      </c>
      <c r="D305" s="20" t="s">
        <v>276</v>
      </c>
      <c r="E305" s="20"/>
      <c r="F305" s="22">
        <f>F306</f>
        <v>0</v>
      </c>
      <c r="G305" s="22">
        <f t="shared" ref="G305:K305" si="145">G306</f>
        <v>0</v>
      </c>
      <c r="H305" s="22">
        <f t="shared" si="145"/>
        <v>0</v>
      </c>
      <c r="I305" s="22">
        <f t="shared" si="145"/>
        <v>0</v>
      </c>
      <c r="J305" s="55">
        <f t="shared" si="145"/>
        <v>0</v>
      </c>
      <c r="K305" s="55">
        <f t="shared" si="145"/>
        <v>0</v>
      </c>
    </row>
    <row r="306" spans="1:11" ht="38.25" hidden="1" x14ac:dyDescent="0.25">
      <c r="A306" s="25" t="s">
        <v>120</v>
      </c>
      <c r="B306" s="20" t="s">
        <v>59</v>
      </c>
      <c r="C306" s="20" t="s">
        <v>260</v>
      </c>
      <c r="D306" s="20" t="s">
        <v>276</v>
      </c>
      <c r="E306" s="20" t="s">
        <v>269</v>
      </c>
      <c r="F306" s="22">
        <f>'[1]9.ведомства'!G161</f>
        <v>0</v>
      </c>
      <c r="G306" s="22">
        <f>'[1]9.ведомства'!H161</f>
        <v>0</v>
      </c>
      <c r="H306" s="22">
        <f>'[1]9.ведомства'!I161</f>
        <v>0</v>
      </c>
      <c r="I306" s="22">
        <f>'[1]9.ведомства'!J161</f>
        <v>0</v>
      </c>
      <c r="J306" s="55">
        <f>'[1]9.ведомства'!K161</f>
        <v>0</v>
      </c>
      <c r="K306" s="55">
        <f>'[1]9.ведомства'!L161</f>
        <v>0</v>
      </c>
    </row>
    <row r="307" spans="1:11" ht="25.5" x14ac:dyDescent="0.25">
      <c r="A307" s="25" t="s">
        <v>277</v>
      </c>
      <c r="B307" s="20" t="s">
        <v>59</v>
      </c>
      <c r="C307" s="20" t="s">
        <v>278</v>
      </c>
      <c r="D307" s="20"/>
      <c r="E307" s="21"/>
      <c r="F307" s="22">
        <f>F308+F321+F333+F338</f>
        <v>25286704.809999999</v>
      </c>
      <c r="G307" s="22">
        <f t="shared" ref="G307:K307" si="146">G308+G321+G333+G338</f>
        <v>56000</v>
      </c>
      <c r="H307" s="22">
        <f t="shared" si="146"/>
        <v>0</v>
      </c>
      <c r="I307" s="22">
        <f t="shared" si="146"/>
        <v>0</v>
      </c>
      <c r="J307" s="55">
        <f t="shared" si="146"/>
        <v>25286704.809999999</v>
      </c>
      <c r="K307" s="55">
        <f t="shared" si="146"/>
        <v>56000</v>
      </c>
    </row>
    <row r="308" spans="1:11" ht="25.5" x14ac:dyDescent="0.25">
      <c r="A308" s="25" t="s">
        <v>279</v>
      </c>
      <c r="B308" s="20" t="s">
        <v>59</v>
      </c>
      <c r="C308" s="20" t="s">
        <v>278</v>
      </c>
      <c r="D308" s="20" t="s">
        <v>280</v>
      </c>
      <c r="E308" s="21"/>
      <c r="F308" s="22">
        <f>F309+F317</f>
        <v>558000</v>
      </c>
      <c r="G308" s="22">
        <f t="shared" ref="G308:K308" si="147">G309+G317</f>
        <v>0</v>
      </c>
      <c r="H308" s="22">
        <f t="shared" si="147"/>
        <v>0</v>
      </c>
      <c r="I308" s="22">
        <f t="shared" si="147"/>
        <v>0</v>
      </c>
      <c r="J308" s="55">
        <f t="shared" si="147"/>
        <v>558000</v>
      </c>
      <c r="K308" s="55">
        <f t="shared" si="147"/>
        <v>0</v>
      </c>
    </row>
    <row r="309" spans="1:11" ht="51" x14ac:dyDescent="0.25">
      <c r="A309" s="25" t="s">
        <v>281</v>
      </c>
      <c r="B309" s="20" t="s">
        <v>59</v>
      </c>
      <c r="C309" s="20" t="s">
        <v>278</v>
      </c>
      <c r="D309" s="20" t="s">
        <v>282</v>
      </c>
      <c r="E309" s="21"/>
      <c r="F309" s="22">
        <f>F310+F313</f>
        <v>458000</v>
      </c>
      <c r="G309" s="22">
        <f t="shared" ref="G309:K309" si="148">G310+G313</f>
        <v>0</v>
      </c>
      <c r="H309" s="22">
        <f t="shared" si="148"/>
        <v>0</v>
      </c>
      <c r="I309" s="22">
        <f t="shared" si="148"/>
        <v>0</v>
      </c>
      <c r="J309" s="55">
        <f t="shared" si="148"/>
        <v>458000</v>
      </c>
      <c r="K309" s="55">
        <f t="shared" si="148"/>
        <v>0</v>
      </c>
    </row>
    <row r="310" spans="1:11" ht="38.25" x14ac:dyDescent="0.25">
      <c r="A310" s="25" t="s">
        <v>283</v>
      </c>
      <c r="B310" s="20" t="s">
        <v>59</v>
      </c>
      <c r="C310" s="20" t="s">
        <v>278</v>
      </c>
      <c r="D310" s="20" t="s">
        <v>284</v>
      </c>
      <c r="E310" s="21"/>
      <c r="F310" s="22">
        <f>F311</f>
        <v>260000</v>
      </c>
      <c r="G310" s="22">
        <f t="shared" ref="G310:K311" si="149">G311</f>
        <v>0</v>
      </c>
      <c r="H310" s="22">
        <f t="shared" si="149"/>
        <v>0</v>
      </c>
      <c r="I310" s="22">
        <f t="shared" si="149"/>
        <v>0</v>
      </c>
      <c r="J310" s="55">
        <f t="shared" si="149"/>
        <v>260000</v>
      </c>
      <c r="K310" s="55">
        <f t="shared" si="149"/>
        <v>0</v>
      </c>
    </row>
    <row r="311" spans="1:11" ht="25.5" x14ac:dyDescent="0.25">
      <c r="A311" s="26" t="s">
        <v>124</v>
      </c>
      <c r="B311" s="20" t="s">
        <v>59</v>
      </c>
      <c r="C311" s="20" t="s">
        <v>278</v>
      </c>
      <c r="D311" s="20" t="s">
        <v>285</v>
      </c>
      <c r="E311" s="21"/>
      <c r="F311" s="22">
        <f>F312</f>
        <v>260000</v>
      </c>
      <c r="G311" s="22">
        <f t="shared" si="149"/>
        <v>0</v>
      </c>
      <c r="H311" s="22">
        <f t="shared" si="149"/>
        <v>0</v>
      </c>
      <c r="I311" s="22">
        <f t="shared" si="149"/>
        <v>0</v>
      </c>
      <c r="J311" s="55">
        <f t="shared" si="149"/>
        <v>260000</v>
      </c>
      <c r="K311" s="55">
        <f t="shared" si="149"/>
        <v>0</v>
      </c>
    </row>
    <row r="312" spans="1:11" ht="25.5" x14ac:dyDescent="0.25">
      <c r="A312" s="25" t="s">
        <v>28</v>
      </c>
      <c r="B312" s="20" t="s">
        <v>59</v>
      </c>
      <c r="C312" s="20" t="s">
        <v>278</v>
      </c>
      <c r="D312" s="20" t="s">
        <v>285</v>
      </c>
      <c r="E312" s="21">
        <v>200</v>
      </c>
      <c r="F312" s="22">
        <f>'[1]9.ведомства'!G167</f>
        <v>260000</v>
      </c>
      <c r="G312" s="22">
        <f>'[1]9.ведомства'!H167</f>
        <v>0</v>
      </c>
      <c r="H312" s="22">
        <f>'[1]9.ведомства'!I167</f>
        <v>0</v>
      </c>
      <c r="I312" s="22">
        <f>'[1]9.ведомства'!J167</f>
        <v>0</v>
      </c>
      <c r="J312" s="55">
        <f>'[1]9.ведомства'!K167</f>
        <v>260000</v>
      </c>
      <c r="K312" s="55">
        <f>'[1]9.ведомства'!L167</f>
        <v>0</v>
      </c>
    </row>
    <row r="313" spans="1:11" ht="38.25" x14ac:dyDescent="0.25">
      <c r="A313" s="25" t="s">
        <v>286</v>
      </c>
      <c r="B313" s="20" t="s">
        <v>59</v>
      </c>
      <c r="C313" s="20" t="s">
        <v>278</v>
      </c>
      <c r="D313" s="20" t="s">
        <v>287</v>
      </c>
      <c r="E313" s="21"/>
      <c r="F313" s="22">
        <f>F314</f>
        <v>198000</v>
      </c>
      <c r="G313" s="22">
        <f t="shared" ref="G313:K313" si="150">G314</f>
        <v>0</v>
      </c>
      <c r="H313" s="22">
        <f t="shared" si="150"/>
        <v>0</v>
      </c>
      <c r="I313" s="22">
        <f t="shared" si="150"/>
        <v>0</v>
      </c>
      <c r="J313" s="55">
        <f t="shared" si="150"/>
        <v>198000</v>
      </c>
      <c r="K313" s="55">
        <f t="shared" si="150"/>
        <v>0</v>
      </c>
    </row>
    <row r="314" spans="1:11" ht="25.5" x14ac:dyDescent="0.25">
      <c r="A314" s="26" t="s">
        <v>124</v>
      </c>
      <c r="B314" s="20" t="s">
        <v>59</v>
      </c>
      <c r="C314" s="20" t="s">
        <v>278</v>
      </c>
      <c r="D314" s="20" t="s">
        <v>288</v>
      </c>
      <c r="E314" s="21"/>
      <c r="F314" s="22">
        <f>SUM(F315:F316)</f>
        <v>198000</v>
      </c>
      <c r="G314" s="22">
        <f t="shared" ref="G314:K314" si="151">SUM(G315:G316)</f>
        <v>0</v>
      </c>
      <c r="H314" s="22">
        <f t="shared" si="151"/>
        <v>0</v>
      </c>
      <c r="I314" s="22">
        <f t="shared" si="151"/>
        <v>0</v>
      </c>
      <c r="J314" s="55">
        <f t="shared" si="151"/>
        <v>198000</v>
      </c>
      <c r="K314" s="55">
        <f t="shared" si="151"/>
        <v>0</v>
      </c>
    </row>
    <row r="315" spans="1:11" ht="25.5" x14ac:dyDescent="0.25">
      <c r="A315" s="25" t="s">
        <v>28</v>
      </c>
      <c r="B315" s="20" t="s">
        <v>59</v>
      </c>
      <c r="C315" s="20" t="s">
        <v>278</v>
      </c>
      <c r="D315" s="20" t="s">
        <v>288</v>
      </c>
      <c r="E315" s="21">
        <v>200</v>
      </c>
      <c r="F315" s="22">
        <f>'[1]9.ведомства'!G170</f>
        <v>198000</v>
      </c>
      <c r="G315" s="22">
        <f>'[1]9.ведомства'!H170</f>
        <v>0</v>
      </c>
      <c r="H315" s="22">
        <f>'[1]9.ведомства'!I170</f>
        <v>0</v>
      </c>
      <c r="I315" s="22">
        <f>'[1]9.ведомства'!J170</f>
        <v>0</v>
      </c>
      <c r="J315" s="55">
        <f>'[1]9.ведомства'!K170</f>
        <v>198000</v>
      </c>
      <c r="K315" s="55">
        <f>'[1]9.ведомства'!L170</f>
        <v>0</v>
      </c>
    </row>
    <row r="316" spans="1:11" hidden="1" x14ac:dyDescent="0.25">
      <c r="A316" s="25" t="s">
        <v>56</v>
      </c>
      <c r="B316" s="20" t="s">
        <v>59</v>
      </c>
      <c r="C316" s="20" t="s">
        <v>278</v>
      </c>
      <c r="D316" s="20" t="s">
        <v>288</v>
      </c>
      <c r="E316" s="21">
        <v>800</v>
      </c>
      <c r="F316" s="22">
        <f>'[1]9.ведомства'!G171</f>
        <v>0</v>
      </c>
      <c r="G316" s="22">
        <f>'[1]9.ведомства'!H171</f>
        <v>0</v>
      </c>
      <c r="H316" s="22">
        <f>'[1]9.ведомства'!I171</f>
        <v>0</v>
      </c>
      <c r="I316" s="22">
        <f>'[1]9.ведомства'!J171</f>
        <v>0</v>
      </c>
      <c r="J316" s="55">
        <f>'[1]9.ведомства'!K171</f>
        <v>0</v>
      </c>
      <c r="K316" s="55">
        <f>'[1]9.ведомства'!L171</f>
        <v>0</v>
      </c>
    </row>
    <row r="317" spans="1:11" ht="38.25" x14ac:dyDescent="0.25">
      <c r="A317" s="25" t="s">
        <v>289</v>
      </c>
      <c r="B317" s="20" t="s">
        <v>59</v>
      </c>
      <c r="C317" s="20" t="s">
        <v>278</v>
      </c>
      <c r="D317" s="20" t="s">
        <v>290</v>
      </c>
      <c r="E317" s="21"/>
      <c r="F317" s="22">
        <f>F318</f>
        <v>100000</v>
      </c>
      <c r="G317" s="22">
        <f t="shared" ref="G317:K319" si="152">G318</f>
        <v>0</v>
      </c>
      <c r="H317" s="22">
        <f t="shared" si="152"/>
        <v>0</v>
      </c>
      <c r="I317" s="22">
        <f t="shared" si="152"/>
        <v>0</v>
      </c>
      <c r="J317" s="55">
        <f t="shared" si="152"/>
        <v>100000</v>
      </c>
      <c r="K317" s="55">
        <f t="shared" si="152"/>
        <v>0</v>
      </c>
    </row>
    <row r="318" spans="1:11" ht="76.5" x14ac:dyDescent="0.25">
      <c r="A318" s="25" t="s">
        <v>291</v>
      </c>
      <c r="B318" s="20" t="s">
        <v>59</v>
      </c>
      <c r="C318" s="20" t="s">
        <v>278</v>
      </c>
      <c r="D318" s="20" t="s">
        <v>292</v>
      </c>
      <c r="E318" s="21"/>
      <c r="F318" s="22">
        <f>F319</f>
        <v>100000</v>
      </c>
      <c r="G318" s="22">
        <f t="shared" si="152"/>
        <v>0</v>
      </c>
      <c r="H318" s="22">
        <f t="shared" si="152"/>
        <v>0</v>
      </c>
      <c r="I318" s="22">
        <f t="shared" si="152"/>
        <v>0</v>
      </c>
      <c r="J318" s="55">
        <f t="shared" si="152"/>
        <v>100000</v>
      </c>
      <c r="K318" s="55">
        <f t="shared" si="152"/>
        <v>0</v>
      </c>
    </row>
    <row r="319" spans="1:11" ht="25.5" x14ac:dyDescent="0.25">
      <c r="A319" s="26" t="s">
        <v>124</v>
      </c>
      <c r="B319" s="20" t="s">
        <v>59</v>
      </c>
      <c r="C319" s="20" t="s">
        <v>278</v>
      </c>
      <c r="D319" s="20" t="s">
        <v>293</v>
      </c>
      <c r="E319" s="21"/>
      <c r="F319" s="22">
        <f>F320</f>
        <v>100000</v>
      </c>
      <c r="G319" s="22">
        <f t="shared" si="152"/>
        <v>0</v>
      </c>
      <c r="H319" s="22">
        <f t="shared" si="152"/>
        <v>0</v>
      </c>
      <c r="I319" s="22">
        <f t="shared" si="152"/>
        <v>0</v>
      </c>
      <c r="J319" s="55">
        <f t="shared" si="152"/>
        <v>100000</v>
      </c>
      <c r="K319" s="55">
        <f t="shared" si="152"/>
        <v>0</v>
      </c>
    </row>
    <row r="320" spans="1:11" ht="25.5" x14ac:dyDescent="0.25">
      <c r="A320" s="25" t="s">
        <v>28</v>
      </c>
      <c r="B320" s="20" t="s">
        <v>59</v>
      </c>
      <c r="C320" s="20" t="s">
        <v>278</v>
      </c>
      <c r="D320" s="20" t="s">
        <v>293</v>
      </c>
      <c r="E320" s="21">
        <v>200</v>
      </c>
      <c r="F320" s="22">
        <f>'[1]9.ведомства'!G175</f>
        <v>100000</v>
      </c>
      <c r="G320" s="22">
        <f>'[1]9.ведомства'!H175</f>
        <v>0</v>
      </c>
      <c r="H320" s="22">
        <f>'[1]9.ведомства'!I175</f>
        <v>0</v>
      </c>
      <c r="I320" s="22">
        <f>'[1]9.ведомства'!J175</f>
        <v>0</v>
      </c>
      <c r="J320" s="55">
        <f>'[1]9.ведомства'!K175</f>
        <v>100000</v>
      </c>
      <c r="K320" s="55">
        <f>'[1]9.ведомства'!L175</f>
        <v>0</v>
      </c>
    </row>
    <row r="321" spans="1:11" ht="38.25" x14ac:dyDescent="0.25">
      <c r="A321" s="25" t="s">
        <v>34</v>
      </c>
      <c r="B321" s="20" t="s">
        <v>59</v>
      </c>
      <c r="C321" s="20" t="s">
        <v>278</v>
      </c>
      <c r="D321" s="20" t="s">
        <v>35</v>
      </c>
      <c r="E321" s="21"/>
      <c r="F321" s="22">
        <f>F322</f>
        <v>24492704.809999999</v>
      </c>
      <c r="G321" s="22">
        <f t="shared" ref="G321:K321" si="153">G322</f>
        <v>0</v>
      </c>
      <c r="H321" s="22">
        <f t="shared" si="153"/>
        <v>0</v>
      </c>
      <c r="I321" s="22">
        <f t="shared" si="153"/>
        <v>0</v>
      </c>
      <c r="J321" s="55">
        <f t="shared" si="153"/>
        <v>24492704.809999999</v>
      </c>
      <c r="K321" s="55">
        <f t="shared" si="153"/>
        <v>0</v>
      </c>
    </row>
    <row r="322" spans="1:11" ht="51" x14ac:dyDescent="0.25">
      <c r="A322" s="25" t="s">
        <v>294</v>
      </c>
      <c r="B322" s="20" t="s">
        <v>59</v>
      </c>
      <c r="C322" s="20" t="s">
        <v>278</v>
      </c>
      <c r="D322" s="20" t="s">
        <v>61</v>
      </c>
      <c r="E322" s="21"/>
      <c r="F322" s="22">
        <f>F323+F326</f>
        <v>24492704.809999999</v>
      </c>
      <c r="G322" s="22">
        <f t="shared" ref="G322:K322" si="154">G323+G326</f>
        <v>0</v>
      </c>
      <c r="H322" s="22">
        <f t="shared" si="154"/>
        <v>0</v>
      </c>
      <c r="I322" s="22">
        <f t="shared" si="154"/>
        <v>0</v>
      </c>
      <c r="J322" s="55">
        <f t="shared" si="154"/>
        <v>24492704.809999999</v>
      </c>
      <c r="K322" s="55">
        <f t="shared" si="154"/>
        <v>0</v>
      </c>
    </row>
    <row r="323" spans="1:11" ht="25.5" x14ac:dyDescent="0.25">
      <c r="A323" s="25" t="s">
        <v>295</v>
      </c>
      <c r="B323" s="20" t="s">
        <v>59</v>
      </c>
      <c r="C323" s="20" t="s">
        <v>278</v>
      </c>
      <c r="D323" s="20" t="s">
        <v>296</v>
      </c>
      <c r="E323" s="21"/>
      <c r="F323" s="22">
        <f>F324</f>
        <v>2451631.81</v>
      </c>
      <c r="G323" s="22">
        <f t="shared" ref="G323:K324" si="155">G324</f>
        <v>0</v>
      </c>
      <c r="H323" s="22">
        <f t="shared" si="155"/>
        <v>0</v>
      </c>
      <c r="I323" s="22">
        <f t="shared" si="155"/>
        <v>0</v>
      </c>
      <c r="J323" s="55">
        <f t="shared" si="155"/>
        <v>2451631.81</v>
      </c>
      <c r="K323" s="55">
        <f t="shared" si="155"/>
        <v>0</v>
      </c>
    </row>
    <row r="324" spans="1:11" ht="25.5" x14ac:dyDescent="0.25">
      <c r="A324" s="26" t="s">
        <v>124</v>
      </c>
      <c r="B324" s="20" t="s">
        <v>59</v>
      </c>
      <c r="C324" s="20" t="s">
        <v>278</v>
      </c>
      <c r="D324" s="20" t="s">
        <v>297</v>
      </c>
      <c r="E324" s="21"/>
      <c r="F324" s="22">
        <f>F325</f>
        <v>2451631.81</v>
      </c>
      <c r="G324" s="22">
        <f t="shared" si="155"/>
        <v>0</v>
      </c>
      <c r="H324" s="22">
        <f t="shared" si="155"/>
        <v>0</v>
      </c>
      <c r="I324" s="22">
        <f t="shared" si="155"/>
        <v>0</v>
      </c>
      <c r="J324" s="55">
        <f t="shared" si="155"/>
        <v>2451631.81</v>
      </c>
      <c r="K324" s="55">
        <f t="shared" si="155"/>
        <v>0</v>
      </c>
    </row>
    <row r="325" spans="1:11" ht="25.5" x14ac:dyDescent="0.25">
      <c r="A325" s="25" t="s">
        <v>28</v>
      </c>
      <c r="B325" s="20" t="s">
        <v>59</v>
      </c>
      <c r="C325" s="20" t="s">
        <v>278</v>
      </c>
      <c r="D325" s="20" t="s">
        <v>297</v>
      </c>
      <c r="E325" s="20" t="s">
        <v>29</v>
      </c>
      <c r="F325" s="22">
        <f>'[1]9.ведомства'!G1063</f>
        <v>2451631.81</v>
      </c>
      <c r="G325" s="22">
        <f>'[1]9.ведомства'!H1063</f>
        <v>0</v>
      </c>
      <c r="H325" s="22">
        <f>'[1]9.ведомства'!I1063</f>
        <v>0</v>
      </c>
      <c r="I325" s="22">
        <f>'[1]9.ведомства'!J1063</f>
        <v>0</v>
      </c>
      <c r="J325" s="55">
        <f>'[1]9.ведомства'!K1063</f>
        <v>2451631.81</v>
      </c>
      <c r="K325" s="55">
        <f>'[1]9.ведомства'!L1063</f>
        <v>0</v>
      </c>
    </row>
    <row r="326" spans="1:11" ht="51" x14ac:dyDescent="0.25">
      <c r="A326" s="25" t="s">
        <v>298</v>
      </c>
      <c r="B326" s="20" t="s">
        <v>59</v>
      </c>
      <c r="C326" s="20" t="s">
        <v>278</v>
      </c>
      <c r="D326" s="20" t="s">
        <v>299</v>
      </c>
      <c r="E326" s="21"/>
      <c r="F326" s="22">
        <f>F327+F329</f>
        <v>22041073</v>
      </c>
      <c r="G326" s="22">
        <f t="shared" ref="G326:K326" si="156">G327+G329</f>
        <v>0</v>
      </c>
      <c r="H326" s="22">
        <f t="shared" si="156"/>
        <v>0</v>
      </c>
      <c r="I326" s="22">
        <f t="shared" si="156"/>
        <v>0</v>
      </c>
      <c r="J326" s="55">
        <f t="shared" si="156"/>
        <v>22041073</v>
      </c>
      <c r="K326" s="55">
        <f t="shared" si="156"/>
        <v>0</v>
      </c>
    </row>
    <row r="327" spans="1:11" ht="63.75" x14ac:dyDescent="0.25">
      <c r="A327" s="25" t="s">
        <v>30</v>
      </c>
      <c r="B327" s="20" t="s">
        <v>59</v>
      </c>
      <c r="C327" s="20" t="s">
        <v>278</v>
      </c>
      <c r="D327" s="20" t="s">
        <v>300</v>
      </c>
      <c r="E327" s="21"/>
      <c r="F327" s="22">
        <f>F328</f>
        <v>551100</v>
      </c>
      <c r="G327" s="22">
        <f t="shared" ref="G327:K327" si="157">G328</f>
        <v>0</v>
      </c>
      <c r="H327" s="22">
        <f t="shared" si="157"/>
        <v>0</v>
      </c>
      <c r="I327" s="22">
        <f t="shared" si="157"/>
        <v>0</v>
      </c>
      <c r="J327" s="55">
        <f t="shared" si="157"/>
        <v>551100</v>
      </c>
      <c r="K327" s="55">
        <f t="shared" si="157"/>
        <v>0</v>
      </c>
    </row>
    <row r="328" spans="1:11" ht="76.5" x14ac:dyDescent="0.25">
      <c r="A328" s="25" t="s">
        <v>25</v>
      </c>
      <c r="B328" s="20" t="s">
        <v>59</v>
      </c>
      <c r="C328" s="20" t="s">
        <v>278</v>
      </c>
      <c r="D328" s="20" t="s">
        <v>300</v>
      </c>
      <c r="E328" s="21">
        <v>100</v>
      </c>
      <c r="F328" s="22">
        <f>'[1]9.ведомства'!G1066</f>
        <v>551100</v>
      </c>
      <c r="G328" s="22">
        <f>'[1]9.ведомства'!H1066</f>
        <v>0</v>
      </c>
      <c r="H328" s="22">
        <f>'[1]9.ведомства'!I1066</f>
        <v>0</v>
      </c>
      <c r="I328" s="22">
        <f>'[1]9.ведомства'!J1066</f>
        <v>0</v>
      </c>
      <c r="J328" s="55">
        <f>'[1]9.ведомства'!K1066</f>
        <v>551100</v>
      </c>
      <c r="K328" s="55">
        <f>'[1]9.ведомства'!L1066</f>
        <v>0</v>
      </c>
    </row>
    <row r="329" spans="1:11" ht="76.5" x14ac:dyDescent="0.25">
      <c r="A329" s="25" t="s">
        <v>301</v>
      </c>
      <c r="B329" s="20" t="s">
        <v>59</v>
      </c>
      <c r="C329" s="20" t="s">
        <v>278</v>
      </c>
      <c r="D329" s="20" t="s">
        <v>302</v>
      </c>
      <c r="E329" s="21"/>
      <c r="F329" s="22">
        <f>SUM(F330:F332)</f>
        <v>21489973</v>
      </c>
      <c r="G329" s="22">
        <f t="shared" ref="G329:K329" si="158">SUM(G330:G332)</f>
        <v>0</v>
      </c>
      <c r="H329" s="22">
        <f t="shared" si="158"/>
        <v>0</v>
      </c>
      <c r="I329" s="22">
        <f t="shared" si="158"/>
        <v>0</v>
      </c>
      <c r="J329" s="55">
        <f t="shared" si="158"/>
        <v>21489973</v>
      </c>
      <c r="K329" s="55">
        <f t="shared" si="158"/>
        <v>0</v>
      </c>
    </row>
    <row r="330" spans="1:11" ht="76.5" x14ac:dyDescent="0.25">
      <c r="A330" s="25" t="s">
        <v>25</v>
      </c>
      <c r="B330" s="20" t="s">
        <v>59</v>
      </c>
      <c r="C330" s="20" t="s">
        <v>278</v>
      </c>
      <c r="D330" s="20" t="s">
        <v>302</v>
      </c>
      <c r="E330" s="21">
        <v>100</v>
      </c>
      <c r="F330" s="22">
        <f>'[1]9.ведомства'!G1068</f>
        <v>18104470</v>
      </c>
      <c r="G330" s="22">
        <f>'[1]9.ведомства'!H1068</f>
        <v>0</v>
      </c>
      <c r="H330" s="22">
        <f>'[1]9.ведомства'!I1068</f>
        <v>0</v>
      </c>
      <c r="I330" s="22">
        <f>'[1]9.ведомства'!J1068</f>
        <v>0</v>
      </c>
      <c r="J330" s="55">
        <f>'[1]9.ведомства'!K1068</f>
        <v>18104470</v>
      </c>
      <c r="K330" s="55">
        <f>'[1]9.ведомства'!L1068</f>
        <v>0</v>
      </c>
    </row>
    <row r="331" spans="1:11" ht="25.5" x14ac:dyDescent="0.25">
      <c r="A331" s="25" t="s">
        <v>28</v>
      </c>
      <c r="B331" s="20" t="s">
        <v>59</v>
      </c>
      <c r="C331" s="20" t="s">
        <v>278</v>
      </c>
      <c r="D331" s="20" t="s">
        <v>302</v>
      </c>
      <c r="E331" s="21">
        <v>200</v>
      </c>
      <c r="F331" s="22">
        <f>'[1]9.ведомства'!G1069</f>
        <v>3382643</v>
      </c>
      <c r="G331" s="22">
        <f>'[1]9.ведомства'!H1069</f>
        <v>0</v>
      </c>
      <c r="H331" s="22">
        <f>'[1]9.ведомства'!I1069</f>
        <v>0</v>
      </c>
      <c r="I331" s="22">
        <f>'[1]9.ведомства'!J1069</f>
        <v>0</v>
      </c>
      <c r="J331" s="55">
        <f>'[1]9.ведомства'!K1069</f>
        <v>3382643</v>
      </c>
      <c r="K331" s="55">
        <f>'[1]9.ведомства'!L1069</f>
        <v>0</v>
      </c>
    </row>
    <row r="332" spans="1:11" x14ac:dyDescent="0.25">
      <c r="A332" s="25" t="s">
        <v>56</v>
      </c>
      <c r="B332" s="20" t="s">
        <v>59</v>
      </c>
      <c r="C332" s="20" t="s">
        <v>278</v>
      </c>
      <c r="D332" s="20" t="s">
        <v>302</v>
      </c>
      <c r="E332" s="21">
        <v>800</v>
      </c>
      <c r="F332" s="22">
        <f>'[1]9.ведомства'!G1070</f>
        <v>2860</v>
      </c>
      <c r="G332" s="22">
        <f>'[1]9.ведомства'!H1070</f>
        <v>0</v>
      </c>
      <c r="H332" s="22">
        <f>'[1]9.ведомства'!I1070</f>
        <v>0</v>
      </c>
      <c r="I332" s="22">
        <f>'[1]9.ведомства'!J1070</f>
        <v>0</v>
      </c>
      <c r="J332" s="55">
        <f>'[1]9.ведомства'!K1070</f>
        <v>2860</v>
      </c>
      <c r="K332" s="55">
        <f>'[1]9.ведомства'!L1070</f>
        <v>0</v>
      </c>
    </row>
    <row r="333" spans="1:11" ht="25.5" x14ac:dyDescent="0.25">
      <c r="A333" s="25" t="s">
        <v>303</v>
      </c>
      <c r="B333" s="20" t="s">
        <v>59</v>
      </c>
      <c r="C333" s="20" t="s">
        <v>278</v>
      </c>
      <c r="D333" s="20" t="s">
        <v>304</v>
      </c>
      <c r="E333" s="21"/>
      <c r="F333" s="22">
        <f>F334</f>
        <v>180000</v>
      </c>
      <c r="G333" s="22">
        <f t="shared" ref="G333:K336" si="159">G334</f>
        <v>0</v>
      </c>
      <c r="H333" s="22">
        <f t="shared" si="159"/>
        <v>0</v>
      </c>
      <c r="I333" s="22">
        <f t="shared" si="159"/>
        <v>0</v>
      </c>
      <c r="J333" s="55">
        <f t="shared" si="159"/>
        <v>180000</v>
      </c>
      <c r="K333" s="55">
        <f t="shared" si="159"/>
        <v>0</v>
      </c>
    </row>
    <row r="334" spans="1:11" ht="51" x14ac:dyDescent="0.25">
      <c r="A334" s="25" t="s">
        <v>305</v>
      </c>
      <c r="B334" s="20" t="s">
        <v>59</v>
      </c>
      <c r="C334" s="20" t="s">
        <v>278</v>
      </c>
      <c r="D334" s="20" t="s">
        <v>306</v>
      </c>
      <c r="E334" s="21"/>
      <c r="F334" s="22">
        <f>F335</f>
        <v>180000</v>
      </c>
      <c r="G334" s="22">
        <f t="shared" si="159"/>
        <v>0</v>
      </c>
      <c r="H334" s="22">
        <f t="shared" si="159"/>
        <v>0</v>
      </c>
      <c r="I334" s="22">
        <f t="shared" si="159"/>
        <v>0</v>
      </c>
      <c r="J334" s="55">
        <f t="shared" si="159"/>
        <v>180000</v>
      </c>
      <c r="K334" s="55">
        <f t="shared" si="159"/>
        <v>0</v>
      </c>
    </row>
    <row r="335" spans="1:11" ht="63.75" x14ac:dyDescent="0.25">
      <c r="A335" s="25" t="s">
        <v>307</v>
      </c>
      <c r="B335" s="20" t="s">
        <v>59</v>
      </c>
      <c r="C335" s="20" t="s">
        <v>278</v>
      </c>
      <c r="D335" s="20" t="s">
        <v>308</v>
      </c>
      <c r="E335" s="21"/>
      <c r="F335" s="22">
        <f>F336</f>
        <v>180000</v>
      </c>
      <c r="G335" s="22">
        <f t="shared" si="159"/>
        <v>0</v>
      </c>
      <c r="H335" s="22">
        <f t="shared" si="159"/>
        <v>0</v>
      </c>
      <c r="I335" s="22">
        <f t="shared" si="159"/>
        <v>0</v>
      </c>
      <c r="J335" s="55">
        <f t="shared" si="159"/>
        <v>180000</v>
      </c>
      <c r="K335" s="55">
        <f t="shared" si="159"/>
        <v>0</v>
      </c>
    </row>
    <row r="336" spans="1:11" ht="25.5" x14ac:dyDescent="0.25">
      <c r="A336" s="26" t="s">
        <v>124</v>
      </c>
      <c r="B336" s="20" t="s">
        <v>59</v>
      </c>
      <c r="C336" s="20" t="s">
        <v>278</v>
      </c>
      <c r="D336" s="20" t="s">
        <v>309</v>
      </c>
      <c r="E336" s="21"/>
      <c r="F336" s="22">
        <f>F337</f>
        <v>180000</v>
      </c>
      <c r="G336" s="22">
        <f t="shared" si="159"/>
        <v>0</v>
      </c>
      <c r="H336" s="22">
        <f t="shared" si="159"/>
        <v>0</v>
      </c>
      <c r="I336" s="22">
        <f t="shared" si="159"/>
        <v>0</v>
      </c>
      <c r="J336" s="55">
        <f t="shared" si="159"/>
        <v>180000</v>
      </c>
      <c r="K336" s="55">
        <f t="shared" si="159"/>
        <v>0</v>
      </c>
    </row>
    <row r="337" spans="1:11" ht="25.5" x14ac:dyDescent="0.25">
      <c r="A337" s="25" t="s">
        <v>28</v>
      </c>
      <c r="B337" s="20" t="s">
        <v>59</v>
      </c>
      <c r="C337" s="20" t="s">
        <v>278</v>
      </c>
      <c r="D337" s="20" t="s">
        <v>309</v>
      </c>
      <c r="E337" s="21">
        <v>200</v>
      </c>
      <c r="F337" s="22">
        <f>'[1]9.ведомства'!G1075</f>
        <v>180000</v>
      </c>
      <c r="G337" s="22">
        <f>'[1]9.ведомства'!H1075</f>
        <v>0</v>
      </c>
      <c r="H337" s="22">
        <f>'[1]9.ведомства'!I1075</f>
        <v>0</v>
      </c>
      <c r="I337" s="22">
        <f>'[1]9.ведомства'!J1075</f>
        <v>0</v>
      </c>
      <c r="J337" s="55">
        <f>'[1]9.ведомства'!K1075</f>
        <v>180000</v>
      </c>
      <c r="K337" s="55">
        <f>'[1]9.ведомства'!L1075</f>
        <v>0</v>
      </c>
    </row>
    <row r="338" spans="1:11" x14ac:dyDescent="0.25">
      <c r="A338" s="23" t="s">
        <v>19</v>
      </c>
      <c r="B338" s="20" t="s">
        <v>59</v>
      </c>
      <c r="C338" s="20" t="s">
        <v>278</v>
      </c>
      <c r="D338" s="20" t="s">
        <v>20</v>
      </c>
      <c r="E338" s="21"/>
      <c r="F338" s="22">
        <f>F339</f>
        <v>56000</v>
      </c>
      <c r="G338" s="22">
        <f t="shared" ref="G338:K340" si="160">G339</f>
        <v>56000</v>
      </c>
      <c r="H338" s="22">
        <f t="shared" si="160"/>
        <v>0</v>
      </c>
      <c r="I338" s="22">
        <f t="shared" si="160"/>
        <v>0</v>
      </c>
      <c r="J338" s="55">
        <f t="shared" si="160"/>
        <v>56000</v>
      </c>
      <c r="K338" s="55">
        <f t="shared" si="160"/>
        <v>56000</v>
      </c>
    </row>
    <row r="339" spans="1:11" ht="38.25" x14ac:dyDescent="0.25">
      <c r="A339" s="23" t="s">
        <v>79</v>
      </c>
      <c r="B339" s="20" t="s">
        <v>59</v>
      </c>
      <c r="C339" s="20" t="s">
        <v>278</v>
      </c>
      <c r="D339" s="20" t="s">
        <v>80</v>
      </c>
      <c r="E339" s="21"/>
      <c r="F339" s="22">
        <f>F340</f>
        <v>56000</v>
      </c>
      <c r="G339" s="22">
        <f t="shared" si="160"/>
        <v>56000</v>
      </c>
      <c r="H339" s="22">
        <f t="shared" si="160"/>
        <v>0</v>
      </c>
      <c r="I339" s="22">
        <f t="shared" si="160"/>
        <v>0</v>
      </c>
      <c r="J339" s="55">
        <f t="shared" si="160"/>
        <v>56000</v>
      </c>
      <c r="K339" s="55">
        <f t="shared" si="160"/>
        <v>56000</v>
      </c>
    </row>
    <row r="340" spans="1:11" ht="102" x14ac:dyDescent="0.25">
      <c r="A340" s="25" t="s">
        <v>310</v>
      </c>
      <c r="B340" s="20" t="s">
        <v>59</v>
      </c>
      <c r="C340" s="20" t="s">
        <v>278</v>
      </c>
      <c r="D340" s="20" t="s">
        <v>311</v>
      </c>
      <c r="E340" s="21"/>
      <c r="F340" s="22">
        <f>F341</f>
        <v>56000</v>
      </c>
      <c r="G340" s="22">
        <f t="shared" si="160"/>
        <v>56000</v>
      </c>
      <c r="H340" s="22">
        <f t="shared" si="160"/>
        <v>0</v>
      </c>
      <c r="I340" s="22">
        <f t="shared" si="160"/>
        <v>0</v>
      </c>
      <c r="J340" s="55">
        <f t="shared" si="160"/>
        <v>56000</v>
      </c>
      <c r="K340" s="55">
        <f t="shared" si="160"/>
        <v>56000</v>
      </c>
    </row>
    <row r="341" spans="1:11" ht="76.5" x14ac:dyDescent="0.25">
      <c r="A341" s="25" t="s">
        <v>25</v>
      </c>
      <c r="B341" s="20" t="s">
        <v>59</v>
      </c>
      <c r="C341" s="20" t="s">
        <v>278</v>
      </c>
      <c r="D341" s="20" t="s">
        <v>311</v>
      </c>
      <c r="E341" s="21">
        <v>100</v>
      </c>
      <c r="F341" s="22">
        <f>'[1]9.ведомства'!G179</f>
        <v>56000</v>
      </c>
      <c r="G341" s="22">
        <f>'[1]9.ведомства'!H179</f>
        <v>56000</v>
      </c>
      <c r="H341" s="22">
        <f>'[1]9.ведомства'!I179</f>
        <v>0</v>
      </c>
      <c r="I341" s="22">
        <f>'[1]9.ведомства'!J179</f>
        <v>0</v>
      </c>
      <c r="J341" s="55">
        <f>'[1]9.ведомства'!K179</f>
        <v>56000</v>
      </c>
      <c r="K341" s="55">
        <f>'[1]9.ведомства'!L179</f>
        <v>56000</v>
      </c>
    </row>
    <row r="342" spans="1:11" x14ac:dyDescent="0.25">
      <c r="A342" s="25" t="s">
        <v>312</v>
      </c>
      <c r="B342" s="21" t="s">
        <v>90</v>
      </c>
      <c r="C342" s="20" t="s">
        <v>5</v>
      </c>
      <c r="D342" s="20"/>
      <c r="E342" s="20"/>
      <c r="F342" s="22">
        <f t="shared" ref="F342:K342" si="161">F343+F360+F386+F460</f>
        <v>178740503.34000003</v>
      </c>
      <c r="G342" s="22">
        <f t="shared" si="161"/>
        <v>28173161.369999997</v>
      </c>
      <c r="H342" s="22">
        <f t="shared" si="161"/>
        <v>8904.4200000000128</v>
      </c>
      <c r="I342" s="22">
        <f t="shared" si="161"/>
        <v>0</v>
      </c>
      <c r="J342" s="55">
        <f t="shared" si="161"/>
        <v>178749407.75999999</v>
      </c>
      <c r="K342" s="55">
        <f t="shared" si="161"/>
        <v>28173161.369999997</v>
      </c>
    </row>
    <row r="343" spans="1:11" x14ac:dyDescent="0.25">
      <c r="A343" s="25" t="s">
        <v>313</v>
      </c>
      <c r="B343" s="21" t="s">
        <v>90</v>
      </c>
      <c r="C343" s="20" t="s">
        <v>16</v>
      </c>
      <c r="D343" s="20"/>
      <c r="E343" s="20"/>
      <c r="F343" s="22">
        <f>F344</f>
        <v>36864501.369999997</v>
      </c>
      <c r="G343" s="22">
        <f t="shared" ref="G343:K344" si="162">G344</f>
        <v>13864501.369999999</v>
      </c>
      <c r="H343" s="22">
        <f t="shared" si="162"/>
        <v>0</v>
      </c>
      <c r="I343" s="22">
        <f t="shared" si="162"/>
        <v>0</v>
      </c>
      <c r="J343" s="55">
        <f t="shared" si="162"/>
        <v>36864501.369999997</v>
      </c>
      <c r="K343" s="55">
        <f t="shared" si="162"/>
        <v>13864501.369999999</v>
      </c>
    </row>
    <row r="344" spans="1:11" ht="38.25" x14ac:dyDescent="0.25">
      <c r="A344" s="25" t="s">
        <v>314</v>
      </c>
      <c r="B344" s="20" t="s">
        <v>90</v>
      </c>
      <c r="C344" s="20" t="s">
        <v>16</v>
      </c>
      <c r="D344" s="20" t="s">
        <v>212</v>
      </c>
      <c r="E344" s="20"/>
      <c r="F344" s="22">
        <f>F345</f>
        <v>36864501.369999997</v>
      </c>
      <c r="G344" s="22">
        <f t="shared" si="162"/>
        <v>13864501.369999999</v>
      </c>
      <c r="H344" s="22">
        <f t="shared" si="162"/>
        <v>0</v>
      </c>
      <c r="I344" s="22">
        <f t="shared" si="162"/>
        <v>0</v>
      </c>
      <c r="J344" s="55">
        <f t="shared" si="162"/>
        <v>36864501.369999997</v>
      </c>
      <c r="K344" s="55">
        <f t="shared" si="162"/>
        <v>13864501.369999999</v>
      </c>
    </row>
    <row r="345" spans="1:11" ht="25.5" x14ac:dyDescent="0.25">
      <c r="A345" s="25" t="s">
        <v>315</v>
      </c>
      <c r="B345" s="20" t="s">
        <v>90</v>
      </c>
      <c r="C345" s="20" t="s">
        <v>16</v>
      </c>
      <c r="D345" s="20" t="s">
        <v>316</v>
      </c>
      <c r="E345" s="20"/>
      <c r="F345" s="22">
        <f>F346+F355</f>
        <v>36864501.369999997</v>
      </c>
      <c r="G345" s="22">
        <f t="shared" ref="G345:K345" si="163">G346+G355</f>
        <v>13864501.369999999</v>
      </c>
      <c r="H345" s="22">
        <f t="shared" si="163"/>
        <v>0</v>
      </c>
      <c r="I345" s="22">
        <f t="shared" si="163"/>
        <v>0</v>
      </c>
      <c r="J345" s="55">
        <f t="shared" si="163"/>
        <v>36864501.369999997</v>
      </c>
      <c r="K345" s="55">
        <f t="shared" si="163"/>
        <v>13864501.369999999</v>
      </c>
    </row>
    <row r="346" spans="1:11" ht="38.25" x14ac:dyDescent="0.25">
      <c r="A346" s="25" t="s">
        <v>317</v>
      </c>
      <c r="B346" s="20" t="s">
        <v>90</v>
      </c>
      <c r="C346" s="20" t="s">
        <v>16</v>
      </c>
      <c r="D346" s="20" t="s">
        <v>318</v>
      </c>
      <c r="E346" s="20"/>
      <c r="F346" s="22">
        <f>F349+F351+F347+F353</f>
        <v>35864501.369999997</v>
      </c>
      <c r="G346" s="22">
        <f t="shared" ref="G346:K346" si="164">G349+G351+G347+G353</f>
        <v>13864501.369999999</v>
      </c>
      <c r="H346" s="22">
        <f t="shared" si="164"/>
        <v>0</v>
      </c>
      <c r="I346" s="22">
        <f t="shared" si="164"/>
        <v>0</v>
      </c>
      <c r="J346" s="55">
        <f t="shared" si="164"/>
        <v>35864501.369999997</v>
      </c>
      <c r="K346" s="55">
        <f t="shared" si="164"/>
        <v>13864501.369999999</v>
      </c>
    </row>
    <row r="347" spans="1:11" ht="51" x14ac:dyDescent="0.25">
      <c r="A347" s="25" t="s">
        <v>319</v>
      </c>
      <c r="B347" s="20" t="s">
        <v>90</v>
      </c>
      <c r="C347" s="20" t="s">
        <v>16</v>
      </c>
      <c r="D347" s="20" t="s">
        <v>320</v>
      </c>
      <c r="E347" s="20"/>
      <c r="F347" s="22">
        <f>F348</f>
        <v>13864501.369999999</v>
      </c>
      <c r="G347" s="22">
        <f t="shared" ref="G347:K347" si="165">G348</f>
        <v>13864501.369999999</v>
      </c>
      <c r="H347" s="22">
        <f t="shared" si="165"/>
        <v>0</v>
      </c>
      <c r="I347" s="22">
        <f t="shared" si="165"/>
        <v>0</v>
      </c>
      <c r="J347" s="55">
        <f t="shared" si="165"/>
        <v>13864501.369999999</v>
      </c>
      <c r="K347" s="55">
        <f t="shared" si="165"/>
        <v>13864501.369999999</v>
      </c>
    </row>
    <row r="348" spans="1:11" ht="25.5" x14ac:dyDescent="0.25">
      <c r="A348" s="25" t="s">
        <v>28</v>
      </c>
      <c r="B348" s="20" t="s">
        <v>90</v>
      </c>
      <c r="C348" s="20" t="s">
        <v>16</v>
      </c>
      <c r="D348" s="20" t="s">
        <v>320</v>
      </c>
      <c r="E348" s="20" t="s">
        <v>29</v>
      </c>
      <c r="F348" s="22">
        <f>'[1]9.ведомства'!G1082</f>
        <v>13864501.369999999</v>
      </c>
      <c r="G348" s="22">
        <f>'[1]9.ведомства'!H1082</f>
        <v>13864501.369999999</v>
      </c>
      <c r="H348" s="22">
        <f>'[1]9.ведомства'!I1082</f>
        <v>0</v>
      </c>
      <c r="I348" s="22"/>
      <c r="J348" s="55">
        <f>'[1]9.ведомства'!K1082</f>
        <v>13864501.369999999</v>
      </c>
      <c r="K348" s="55">
        <f>'[1]9.ведомства'!L1082</f>
        <v>13864501.369999999</v>
      </c>
    </row>
    <row r="349" spans="1:11" ht="51" x14ac:dyDescent="0.25">
      <c r="A349" s="26" t="s">
        <v>321</v>
      </c>
      <c r="B349" s="20" t="s">
        <v>90</v>
      </c>
      <c r="C349" s="20" t="s">
        <v>16</v>
      </c>
      <c r="D349" s="20" t="s">
        <v>322</v>
      </c>
      <c r="E349" s="20"/>
      <c r="F349" s="22">
        <f>F350</f>
        <v>3600000</v>
      </c>
      <c r="G349" s="22">
        <f t="shared" ref="G349:K349" si="166">G350</f>
        <v>0</v>
      </c>
      <c r="H349" s="22">
        <f t="shared" si="166"/>
        <v>0</v>
      </c>
      <c r="I349" s="22">
        <f t="shared" si="166"/>
        <v>0</v>
      </c>
      <c r="J349" s="55">
        <f t="shared" si="166"/>
        <v>3600000</v>
      </c>
      <c r="K349" s="55">
        <f t="shared" si="166"/>
        <v>0</v>
      </c>
    </row>
    <row r="350" spans="1:11" ht="25.5" x14ac:dyDescent="0.25">
      <c r="A350" s="25" t="s">
        <v>28</v>
      </c>
      <c r="B350" s="20" t="s">
        <v>90</v>
      </c>
      <c r="C350" s="20" t="s">
        <v>16</v>
      </c>
      <c r="D350" s="20" t="s">
        <v>322</v>
      </c>
      <c r="E350" s="20" t="s">
        <v>29</v>
      </c>
      <c r="F350" s="22">
        <f>'[1]9.ведомства'!G1084</f>
        <v>3600000</v>
      </c>
      <c r="G350" s="22">
        <f>'[1]9.ведомства'!H1084</f>
        <v>0</v>
      </c>
      <c r="H350" s="22">
        <f>'[1]9.ведомства'!I1084</f>
        <v>0</v>
      </c>
      <c r="I350" s="22">
        <f>'[1]9.ведомства'!J1084</f>
        <v>0</v>
      </c>
      <c r="J350" s="55">
        <f>'[1]9.ведомства'!K1084</f>
        <v>3600000</v>
      </c>
      <c r="K350" s="55">
        <f>'[1]9.ведомства'!L1084</f>
        <v>0</v>
      </c>
    </row>
    <row r="351" spans="1:11" ht="38.25" hidden="1" x14ac:dyDescent="0.25">
      <c r="A351" s="26" t="s">
        <v>323</v>
      </c>
      <c r="B351" s="20" t="s">
        <v>90</v>
      </c>
      <c r="C351" s="20" t="s">
        <v>16</v>
      </c>
      <c r="D351" s="20" t="s">
        <v>324</v>
      </c>
      <c r="E351" s="20"/>
      <c r="F351" s="22">
        <f>F352</f>
        <v>0</v>
      </c>
      <c r="G351" s="22">
        <f t="shared" ref="G351:K351" si="167">G352</f>
        <v>0</v>
      </c>
      <c r="H351" s="22">
        <f t="shared" si="167"/>
        <v>0</v>
      </c>
      <c r="I351" s="22">
        <f t="shared" si="167"/>
        <v>0</v>
      </c>
      <c r="J351" s="55">
        <f t="shared" si="167"/>
        <v>0</v>
      </c>
      <c r="K351" s="55">
        <f t="shared" si="167"/>
        <v>0</v>
      </c>
    </row>
    <row r="352" spans="1:11" ht="25.5" hidden="1" x14ac:dyDescent="0.25">
      <c r="A352" s="25" t="s">
        <v>28</v>
      </c>
      <c r="B352" s="20" t="s">
        <v>90</v>
      </c>
      <c r="C352" s="20" t="s">
        <v>16</v>
      </c>
      <c r="D352" s="20" t="s">
        <v>324</v>
      </c>
      <c r="E352" s="20" t="s">
        <v>29</v>
      </c>
      <c r="F352" s="22">
        <f>'[1]9.ведомства'!G776</f>
        <v>0</v>
      </c>
      <c r="G352" s="22">
        <f>'[1]9.ведомства'!H776</f>
        <v>0</v>
      </c>
      <c r="H352" s="22">
        <f>'[1]9.ведомства'!I776</f>
        <v>0</v>
      </c>
      <c r="I352" s="22">
        <f>'[1]9.ведомства'!J776</f>
        <v>0</v>
      </c>
      <c r="J352" s="55">
        <f>'[1]9.ведомства'!K776</f>
        <v>0</v>
      </c>
      <c r="K352" s="55">
        <f>'[1]9.ведомства'!L776</f>
        <v>0</v>
      </c>
    </row>
    <row r="353" spans="1:11" ht="51" x14ac:dyDescent="0.25">
      <c r="A353" s="25" t="s">
        <v>325</v>
      </c>
      <c r="B353" s="20" t="s">
        <v>90</v>
      </c>
      <c r="C353" s="20" t="s">
        <v>16</v>
      </c>
      <c r="D353" s="20" t="s">
        <v>326</v>
      </c>
      <c r="E353" s="20"/>
      <c r="F353" s="22">
        <f>F354</f>
        <v>18400000</v>
      </c>
      <c r="G353" s="22">
        <f t="shared" ref="G353:K353" si="168">G354</f>
        <v>0</v>
      </c>
      <c r="H353" s="22">
        <f t="shared" si="168"/>
        <v>0</v>
      </c>
      <c r="I353" s="22">
        <f t="shared" si="168"/>
        <v>0</v>
      </c>
      <c r="J353" s="55">
        <f t="shared" si="168"/>
        <v>18400000</v>
      </c>
      <c r="K353" s="55">
        <f t="shared" si="168"/>
        <v>0</v>
      </c>
    </row>
    <row r="354" spans="1:11" ht="25.5" x14ac:dyDescent="0.25">
      <c r="A354" s="25" t="s">
        <v>28</v>
      </c>
      <c r="B354" s="20" t="s">
        <v>90</v>
      </c>
      <c r="C354" s="20" t="s">
        <v>16</v>
      </c>
      <c r="D354" s="20" t="s">
        <v>326</v>
      </c>
      <c r="E354" s="20" t="s">
        <v>29</v>
      </c>
      <c r="F354" s="22">
        <f>'[1]9.ведомства'!G1086</f>
        <v>18400000</v>
      </c>
      <c r="G354" s="22">
        <f>'[1]9.ведомства'!H1086</f>
        <v>0</v>
      </c>
      <c r="H354" s="22">
        <f>'[1]9.ведомства'!I1086</f>
        <v>0</v>
      </c>
      <c r="I354" s="22">
        <f>'[1]9.ведомства'!J1086</f>
        <v>0</v>
      </c>
      <c r="J354" s="55">
        <f>'[1]9.ведомства'!K1086</f>
        <v>18400000</v>
      </c>
      <c r="K354" s="55">
        <f>'[1]9.ведомства'!L1086</f>
        <v>0</v>
      </c>
    </row>
    <row r="355" spans="1:11" ht="38.25" x14ac:dyDescent="0.25">
      <c r="A355" s="25" t="s">
        <v>327</v>
      </c>
      <c r="B355" s="20" t="s">
        <v>90</v>
      </c>
      <c r="C355" s="20" t="s">
        <v>16</v>
      </c>
      <c r="D355" s="20" t="s">
        <v>328</v>
      </c>
      <c r="E355" s="20"/>
      <c r="F355" s="22">
        <f>F356+F358</f>
        <v>1000000</v>
      </c>
      <c r="G355" s="22">
        <f t="shared" ref="G355:K355" si="169">G356+G358</f>
        <v>0</v>
      </c>
      <c r="H355" s="22">
        <f t="shared" si="169"/>
        <v>0</v>
      </c>
      <c r="I355" s="22">
        <f t="shared" si="169"/>
        <v>0</v>
      </c>
      <c r="J355" s="55">
        <f t="shared" si="169"/>
        <v>1000000</v>
      </c>
      <c r="K355" s="55">
        <f t="shared" si="169"/>
        <v>0</v>
      </c>
    </row>
    <row r="356" spans="1:11" ht="25.5" hidden="1" x14ac:dyDescent="0.25">
      <c r="A356" s="25" t="s">
        <v>329</v>
      </c>
      <c r="B356" s="20" t="s">
        <v>90</v>
      </c>
      <c r="C356" s="20" t="s">
        <v>16</v>
      </c>
      <c r="D356" s="20" t="s">
        <v>330</v>
      </c>
      <c r="E356" s="20"/>
      <c r="F356" s="22">
        <f>F357</f>
        <v>0</v>
      </c>
      <c r="G356" s="22">
        <f t="shared" ref="G356:K356" si="170">G357</f>
        <v>0</v>
      </c>
      <c r="H356" s="22">
        <f t="shared" si="170"/>
        <v>0</v>
      </c>
      <c r="I356" s="22">
        <f t="shared" si="170"/>
        <v>0</v>
      </c>
      <c r="J356" s="55">
        <f t="shared" si="170"/>
        <v>0</v>
      </c>
      <c r="K356" s="55">
        <f t="shared" si="170"/>
        <v>0</v>
      </c>
    </row>
    <row r="357" spans="1:11" ht="25.5" hidden="1" x14ac:dyDescent="0.25">
      <c r="A357" s="25" t="s">
        <v>28</v>
      </c>
      <c r="B357" s="20" t="s">
        <v>90</v>
      </c>
      <c r="C357" s="20" t="s">
        <v>16</v>
      </c>
      <c r="D357" s="20" t="s">
        <v>330</v>
      </c>
      <c r="E357" s="20" t="s">
        <v>29</v>
      </c>
      <c r="F357" s="22">
        <f>'[1]9.ведомства'!G1089+'[1]9.ведомства'!G779</f>
        <v>0</v>
      </c>
      <c r="G357" s="22">
        <f>'[1]9.ведомства'!H1089+'[1]9.ведомства'!H779</f>
        <v>0</v>
      </c>
      <c r="H357" s="22">
        <f>'[1]9.ведомства'!I1089+'[1]9.ведомства'!I779</f>
        <v>0</v>
      </c>
      <c r="I357" s="22">
        <f>'[1]9.ведомства'!J1089+'[1]9.ведомства'!J779</f>
        <v>0</v>
      </c>
      <c r="J357" s="55">
        <f>'[1]9.ведомства'!K1089+'[1]9.ведомства'!K779</f>
        <v>0</v>
      </c>
      <c r="K357" s="55">
        <f>'[1]9.ведомства'!L1089+'[1]9.ведомства'!L779</f>
        <v>0</v>
      </c>
    </row>
    <row r="358" spans="1:11" ht="25.5" x14ac:dyDescent="0.25">
      <c r="A358" s="26" t="s">
        <v>331</v>
      </c>
      <c r="B358" s="20" t="s">
        <v>90</v>
      </c>
      <c r="C358" s="20" t="s">
        <v>16</v>
      </c>
      <c r="D358" s="20" t="s">
        <v>332</v>
      </c>
      <c r="E358" s="20"/>
      <c r="F358" s="22">
        <f>F359</f>
        <v>1000000</v>
      </c>
      <c r="G358" s="22">
        <f t="shared" ref="G358:K358" si="171">G359</f>
        <v>0</v>
      </c>
      <c r="H358" s="22">
        <f t="shared" si="171"/>
        <v>0</v>
      </c>
      <c r="I358" s="22">
        <f t="shared" si="171"/>
        <v>0</v>
      </c>
      <c r="J358" s="55">
        <f t="shared" si="171"/>
        <v>1000000</v>
      </c>
      <c r="K358" s="55">
        <f t="shared" si="171"/>
        <v>0</v>
      </c>
    </row>
    <row r="359" spans="1:11" ht="25.5" x14ac:dyDescent="0.25">
      <c r="A359" s="25" t="s">
        <v>28</v>
      </c>
      <c r="B359" s="20" t="s">
        <v>90</v>
      </c>
      <c r="C359" s="20" t="s">
        <v>16</v>
      </c>
      <c r="D359" s="20" t="s">
        <v>332</v>
      </c>
      <c r="E359" s="20" t="s">
        <v>29</v>
      </c>
      <c r="F359" s="22">
        <f>'[1]9.ведомства'!G781</f>
        <v>1000000</v>
      </c>
      <c r="G359" s="22">
        <f>'[1]9.ведомства'!H781</f>
        <v>0</v>
      </c>
      <c r="H359" s="22">
        <f>'[1]9.ведомства'!I781</f>
        <v>0</v>
      </c>
      <c r="I359" s="22">
        <f>'[1]9.ведомства'!J781</f>
        <v>0</v>
      </c>
      <c r="J359" s="55">
        <f>'[1]9.ведомства'!K781</f>
        <v>1000000</v>
      </c>
      <c r="K359" s="55">
        <f>'[1]9.ведомства'!L781</f>
        <v>0</v>
      </c>
    </row>
    <row r="360" spans="1:11" x14ac:dyDescent="0.25">
      <c r="A360" s="25" t="s">
        <v>333</v>
      </c>
      <c r="B360" s="20" t="s">
        <v>90</v>
      </c>
      <c r="C360" s="20" t="s">
        <v>18</v>
      </c>
      <c r="D360" s="20"/>
      <c r="E360" s="20"/>
      <c r="F360" s="22">
        <f>F361+F379</f>
        <v>35773216.400000006</v>
      </c>
      <c r="G360" s="22">
        <f t="shared" ref="G360:K360" si="172">G361+G379</f>
        <v>0</v>
      </c>
      <c r="H360" s="22">
        <f t="shared" si="172"/>
        <v>0</v>
      </c>
      <c r="I360" s="22">
        <f t="shared" si="172"/>
        <v>0</v>
      </c>
      <c r="J360" s="55">
        <f t="shared" si="172"/>
        <v>35773216.400000006</v>
      </c>
      <c r="K360" s="55">
        <f t="shared" si="172"/>
        <v>0</v>
      </c>
    </row>
    <row r="361" spans="1:11" ht="38.25" x14ac:dyDescent="0.25">
      <c r="A361" s="25" t="s">
        <v>334</v>
      </c>
      <c r="B361" s="20" t="s">
        <v>90</v>
      </c>
      <c r="C361" s="20" t="s">
        <v>18</v>
      </c>
      <c r="D361" s="20" t="s">
        <v>212</v>
      </c>
      <c r="E361" s="20"/>
      <c r="F361" s="22">
        <f>F362+F371+F375</f>
        <v>16759190</v>
      </c>
      <c r="G361" s="22">
        <f t="shared" ref="G361:K361" si="173">G362+G371+G375</f>
        <v>0</v>
      </c>
      <c r="H361" s="22">
        <f t="shared" si="173"/>
        <v>0</v>
      </c>
      <c r="I361" s="22">
        <f t="shared" si="173"/>
        <v>0</v>
      </c>
      <c r="J361" s="55">
        <f t="shared" si="173"/>
        <v>16759190</v>
      </c>
      <c r="K361" s="55">
        <f t="shared" si="173"/>
        <v>0</v>
      </c>
    </row>
    <row r="362" spans="1:11" ht="38.25" x14ac:dyDescent="0.25">
      <c r="A362" s="25" t="s">
        <v>335</v>
      </c>
      <c r="B362" s="20" t="s">
        <v>90</v>
      </c>
      <c r="C362" s="20" t="s">
        <v>18</v>
      </c>
      <c r="D362" s="20" t="s">
        <v>336</v>
      </c>
      <c r="E362" s="20"/>
      <c r="F362" s="22">
        <f>F363+F368</f>
        <v>2619890</v>
      </c>
      <c r="G362" s="22">
        <f t="shared" ref="G362:K362" si="174">G363+G368</f>
        <v>0</v>
      </c>
      <c r="H362" s="22">
        <f t="shared" si="174"/>
        <v>0</v>
      </c>
      <c r="I362" s="22">
        <f t="shared" si="174"/>
        <v>0</v>
      </c>
      <c r="J362" s="55">
        <f t="shared" si="174"/>
        <v>2619890</v>
      </c>
      <c r="K362" s="55">
        <f t="shared" si="174"/>
        <v>0</v>
      </c>
    </row>
    <row r="363" spans="1:11" ht="76.5" x14ac:dyDescent="0.25">
      <c r="A363" s="25" t="s">
        <v>337</v>
      </c>
      <c r="B363" s="20" t="s">
        <v>90</v>
      </c>
      <c r="C363" s="20" t="s">
        <v>18</v>
      </c>
      <c r="D363" s="20" t="s">
        <v>338</v>
      </c>
      <c r="E363" s="20"/>
      <c r="F363" s="22">
        <f>F364+F366</f>
        <v>222500</v>
      </c>
      <c r="G363" s="22">
        <f t="shared" ref="G363:K363" si="175">G364+G366</f>
        <v>0</v>
      </c>
      <c r="H363" s="22">
        <f t="shared" si="175"/>
        <v>0</v>
      </c>
      <c r="I363" s="22">
        <f t="shared" si="175"/>
        <v>0</v>
      </c>
      <c r="J363" s="55">
        <f t="shared" si="175"/>
        <v>222500</v>
      </c>
      <c r="K363" s="55">
        <f t="shared" si="175"/>
        <v>0</v>
      </c>
    </row>
    <row r="364" spans="1:11" ht="51" x14ac:dyDescent="0.25">
      <c r="A364" s="26" t="s">
        <v>339</v>
      </c>
      <c r="B364" s="20" t="s">
        <v>90</v>
      </c>
      <c r="C364" s="20" t="s">
        <v>18</v>
      </c>
      <c r="D364" s="20" t="s">
        <v>340</v>
      </c>
      <c r="E364" s="20"/>
      <c r="F364" s="22">
        <f>F365</f>
        <v>200000</v>
      </c>
      <c r="G364" s="22">
        <f t="shared" ref="G364:K364" si="176">G365</f>
        <v>0</v>
      </c>
      <c r="H364" s="22">
        <f t="shared" si="176"/>
        <v>0</v>
      </c>
      <c r="I364" s="22">
        <f t="shared" si="176"/>
        <v>0</v>
      </c>
      <c r="J364" s="55">
        <f t="shared" si="176"/>
        <v>200000</v>
      </c>
      <c r="K364" s="55">
        <f t="shared" si="176"/>
        <v>0</v>
      </c>
    </row>
    <row r="365" spans="1:11" ht="25.5" x14ac:dyDescent="0.25">
      <c r="A365" s="26" t="s">
        <v>87</v>
      </c>
      <c r="B365" s="20" t="s">
        <v>90</v>
      </c>
      <c r="C365" s="20" t="s">
        <v>18</v>
      </c>
      <c r="D365" s="20" t="s">
        <v>340</v>
      </c>
      <c r="E365" s="20" t="s">
        <v>341</v>
      </c>
      <c r="F365" s="22">
        <f>'[1]9.ведомства'!G787</f>
        <v>200000</v>
      </c>
      <c r="G365" s="22">
        <f>'[1]9.ведомства'!H787</f>
        <v>0</v>
      </c>
      <c r="H365" s="22">
        <f>'[1]9.ведомства'!I787</f>
        <v>0</v>
      </c>
      <c r="I365" s="22">
        <f>'[1]9.ведомства'!J787</f>
        <v>0</v>
      </c>
      <c r="J365" s="55">
        <f>'[1]9.ведомства'!K787</f>
        <v>200000</v>
      </c>
      <c r="K365" s="55">
        <f>'[1]9.ведомства'!L787</f>
        <v>0</v>
      </c>
    </row>
    <row r="366" spans="1:11" ht="25.5" x14ac:dyDescent="0.25">
      <c r="A366" s="26" t="s">
        <v>148</v>
      </c>
      <c r="B366" s="20" t="s">
        <v>90</v>
      </c>
      <c r="C366" s="20" t="s">
        <v>18</v>
      </c>
      <c r="D366" s="20" t="s">
        <v>342</v>
      </c>
      <c r="E366" s="20"/>
      <c r="F366" s="22">
        <f>F367</f>
        <v>22500</v>
      </c>
      <c r="G366" s="22">
        <f t="shared" ref="G366:K366" si="177">G367</f>
        <v>0</v>
      </c>
      <c r="H366" s="22">
        <f t="shared" si="177"/>
        <v>0</v>
      </c>
      <c r="I366" s="22">
        <f t="shared" si="177"/>
        <v>0</v>
      </c>
      <c r="J366" s="55">
        <f t="shared" si="177"/>
        <v>22500</v>
      </c>
      <c r="K366" s="55">
        <f t="shared" si="177"/>
        <v>0</v>
      </c>
    </row>
    <row r="367" spans="1:11" ht="25.5" x14ac:dyDescent="0.25">
      <c r="A367" s="25" t="s">
        <v>28</v>
      </c>
      <c r="B367" s="20" t="s">
        <v>90</v>
      </c>
      <c r="C367" s="20" t="s">
        <v>18</v>
      </c>
      <c r="D367" s="20" t="s">
        <v>342</v>
      </c>
      <c r="E367" s="20" t="s">
        <v>29</v>
      </c>
      <c r="F367" s="22">
        <f>'[1]9.ведомства'!G789</f>
        <v>22500</v>
      </c>
      <c r="G367" s="22">
        <f>'[1]9.ведомства'!H789</f>
        <v>0</v>
      </c>
      <c r="H367" s="22">
        <f>'[1]9.ведомства'!I789</f>
        <v>0</v>
      </c>
      <c r="I367" s="22">
        <f>'[1]9.ведомства'!J789</f>
        <v>0</v>
      </c>
      <c r="J367" s="55">
        <f>'[1]9.ведомства'!K789</f>
        <v>22500</v>
      </c>
      <c r="K367" s="55">
        <f>'[1]9.ведомства'!L789</f>
        <v>0</v>
      </c>
    </row>
    <row r="368" spans="1:11" ht="63.75" x14ac:dyDescent="0.25">
      <c r="A368" s="26" t="s">
        <v>343</v>
      </c>
      <c r="B368" s="20" t="s">
        <v>90</v>
      </c>
      <c r="C368" s="20" t="s">
        <v>18</v>
      </c>
      <c r="D368" s="20" t="s">
        <v>344</v>
      </c>
      <c r="E368" s="20"/>
      <c r="F368" s="22">
        <f>F369</f>
        <v>2397390</v>
      </c>
      <c r="G368" s="22">
        <f t="shared" ref="G368:K369" si="178">G369</f>
        <v>0</v>
      </c>
      <c r="H368" s="22">
        <f t="shared" si="178"/>
        <v>0</v>
      </c>
      <c r="I368" s="22">
        <f t="shared" si="178"/>
        <v>0</v>
      </c>
      <c r="J368" s="55">
        <f t="shared" si="178"/>
        <v>2397390</v>
      </c>
      <c r="K368" s="55">
        <f t="shared" si="178"/>
        <v>0</v>
      </c>
    </row>
    <row r="369" spans="1:11" ht="25.5" x14ac:dyDescent="0.25">
      <c r="A369" s="26" t="s">
        <v>148</v>
      </c>
      <c r="B369" s="20" t="s">
        <v>90</v>
      </c>
      <c r="C369" s="20" t="s">
        <v>18</v>
      </c>
      <c r="D369" s="20" t="s">
        <v>345</v>
      </c>
      <c r="E369" s="20"/>
      <c r="F369" s="22">
        <f>F370</f>
        <v>2397390</v>
      </c>
      <c r="G369" s="22">
        <f t="shared" si="178"/>
        <v>0</v>
      </c>
      <c r="H369" s="22">
        <f t="shared" si="178"/>
        <v>0</v>
      </c>
      <c r="I369" s="22">
        <f t="shared" si="178"/>
        <v>0</v>
      </c>
      <c r="J369" s="55">
        <f t="shared" si="178"/>
        <v>2397390</v>
      </c>
      <c r="K369" s="55">
        <f t="shared" si="178"/>
        <v>0</v>
      </c>
    </row>
    <row r="370" spans="1:11" ht="25.5" x14ac:dyDescent="0.25">
      <c r="A370" s="25" t="s">
        <v>28</v>
      </c>
      <c r="B370" s="20" t="s">
        <v>90</v>
      </c>
      <c r="C370" s="20" t="s">
        <v>18</v>
      </c>
      <c r="D370" s="20" t="s">
        <v>345</v>
      </c>
      <c r="E370" s="20" t="s">
        <v>29</v>
      </c>
      <c r="F370" s="22">
        <f>'[1]9.ведомства'!G792</f>
        <v>2397390</v>
      </c>
      <c r="G370" s="22">
        <f>'[1]9.ведомства'!H792</f>
        <v>0</v>
      </c>
      <c r="H370" s="22">
        <f>'[1]9.ведомства'!I792</f>
        <v>0</v>
      </c>
      <c r="I370" s="22">
        <f>'[1]9.ведомства'!J792</f>
        <v>0</v>
      </c>
      <c r="J370" s="55">
        <f>'[1]9.ведомства'!K792</f>
        <v>2397390</v>
      </c>
      <c r="K370" s="55">
        <f>'[1]9.ведомства'!L792</f>
        <v>0</v>
      </c>
    </row>
    <row r="371" spans="1:11" ht="51" x14ac:dyDescent="0.25">
      <c r="A371" s="25" t="s">
        <v>346</v>
      </c>
      <c r="B371" s="20" t="s">
        <v>90</v>
      </c>
      <c r="C371" s="20" t="s">
        <v>18</v>
      </c>
      <c r="D371" s="20" t="s">
        <v>347</v>
      </c>
      <c r="E371" s="20"/>
      <c r="F371" s="22">
        <f>F372</f>
        <v>3500000</v>
      </c>
      <c r="G371" s="22">
        <f t="shared" ref="G371:K373" si="179">G372</f>
        <v>0</v>
      </c>
      <c r="H371" s="22">
        <f t="shared" si="179"/>
        <v>0</v>
      </c>
      <c r="I371" s="22">
        <f t="shared" si="179"/>
        <v>0</v>
      </c>
      <c r="J371" s="55">
        <f t="shared" si="179"/>
        <v>3500000</v>
      </c>
      <c r="K371" s="55">
        <f t="shared" si="179"/>
        <v>0</v>
      </c>
    </row>
    <row r="372" spans="1:11" ht="51" x14ac:dyDescent="0.25">
      <c r="A372" s="25" t="s">
        <v>348</v>
      </c>
      <c r="B372" s="20" t="s">
        <v>90</v>
      </c>
      <c r="C372" s="20" t="s">
        <v>18</v>
      </c>
      <c r="D372" s="20" t="s">
        <v>349</v>
      </c>
      <c r="E372" s="20"/>
      <c r="F372" s="22">
        <f>F373</f>
        <v>3500000</v>
      </c>
      <c r="G372" s="22">
        <f t="shared" si="179"/>
        <v>0</v>
      </c>
      <c r="H372" s="22">
        <f t="shared" si="179"/>
        <v>0</v>
      </c>
      <c r="I372" s="22">
        <f t="shared" si="179"/>
        <v>0</v>
      </c>
      <c r="J372" s="55">
        <f t="shared" si="179"/>
        <v>3500000</v>
      </c>
      <c r="K372" s="55">
        <f t="shared" si="179"/>
        <v>0</v>
      </c>
    </row>
    <row r="373" spans="1:11" ht="25.5" x14ac:dyDescent="0.25">
      <c r="A373" s="26" t="s">
        <v>148</v>
      </c>
      <c r="B373" s="20" t="s">
        <v>90</v>
      </c>
      <c r="C373" s="20" t="s">
        <v>18</v>
      </c>
      <c r="D373" s="20" t="s">
        <v>350</v>
      </c>
      <c r="E373" s="20"/>
      <c r="F373" s="22">
        <f>F374</f>
        <v>3500000</v>
      </c>
      <c r="G373" s="22">
        <f t="shared" si="179"/>
        <v>0</v>
      </c>
      <c r="H373" s="22">
        <f t="shared" si="179"/>
        <v>0</v>
      </c>
      <c r="I373" s="22">
        <f t="shared" si="179"/>
        <v>0</v>
      </c>
      <c r="J373" s="55">
        <f t="shared" si="179"/>
        <v>3500000</v>
      </c>
      <c r="K373" s="55">
        <f t="shared" si="179"/>
        <v>0</v>
      </c>
    </row>
    <row r="374" spans="1:11" ht="25.5" x14ac:dyDescent="0.25">
      <c r="A374" s="25" t="s">
        <v>28</v>
      </c>
      <c r="B374" s="20" t="s">
        <v>90</v>
      </c>
      <c r="C374" s="20" t="s">
        <v>18</v>
      </c>
      <c r="D374" s="20" t="s">
        <v>350</v>
      </c>
      <c r="E374" s="20" t="s">
        <v>29</v>
      </c>
      <c r="F374" s="22">
        <f>'[1]9.ведомства'!G796</f>
        <v>3500000</v>
      </c>
      <c r="G374" s="22">
        <f>'[1]9.ведомства'!H796</f>
        <v>0</v>
      </c>
      <c r="H374" s="22">
        <f>'[1]9.ведомства'!I796</f>
        <v>0</v>
      </c>
      <c r="I374" s="22">
        <f>'[1]9.ведомства'!J796</f>
        <v>0</v>
      </c>
      <c r="J374" s="55">
        <f>'[1]9.ведомства'!K796</f>
        <v>3500000</v>
      </c>
      <c r="K374" s="55">
        <f>'[1]9.ведомства'!L796</f>
        <v>0</v>
      </c>
    </row>
    <row r="375" spans="1:11" ht="25.5" x14ac:dyDescent="0.25">
      <c r="A375" s="25" t="s">
        <v>315</v>
      </c>
      <c r="B375" s="20" t="s">
        <v>90</v>
      </c>
      <c r="C375" s="20" t="s">
        <v>18</v>
      </c>
      <c r="D375" s="20" t="s">
        <v>316</v>
      </c>
      <c r="E375" s="20"/>
      <c r="F375" s="22">
        <f>F376</f>
        <v>10639300</v>
      </c>
      <c r="G375" s="22">
        <f t="shared" ref="G375:K377" si="180">G376</f>
        <v>0</v>
      </c>
      <c r="H375" s="22">
        <f t="shared" si="180"/>
        <v>0</v>
      </c>
      <c r="I375" s="22">
        <f t="shared" si="180"/>
        <v>0</v>
      </c>
      <c r="J375" s="55">
        <f t="shared" si="180"/>
        <v>10639300</v>
      </c>
      <c r="K375" s="55">
        <f t="shared" si="180"/>
        <v>0</v>
      </c>
    </row>
    <row r="376" spans="1:11" ht="38.25" x14ac:dyDescent="0.25">
      <c r="A376" s="25" t="s">
        <v>327</v>
      </c>
      <c r="B376" s="20" t="s">
        <v>90</v>
      </c>
      <c r="C376" s="20" t="s">
        <v>18</v>
      </c>
      <c r="D376" s="20" t="s">
        <v>328</v>
      </c>
      <c r="E376" s="20"/>
      <c r="F376" s="22">
        <f>F377</f>
        <v>10639300</v>
      </c>
      <c r="G376" s="22">
        <f t="shared" si="180"/>
        <v>0</v>
      </c>
      <c r="H376" s="22">
        <f t="shared" si="180"/>
        <v>0</v>
      </c>
      <c r="I376" s="22">
        <f t="shared" si="180"/>
        <v>0</v>
      </c>
      <c r="J376" s="55">
        <f t="shared" si="180"/>
        <v>10639300</v>
      </c>
      <c r="K376" s="55">
        <f t="shared" si="180"/>
        <v>0</v>
      </c>
    </row>
    <row r="377" spans="1:11" ht="25.5" x14ac:dyDescent="0.25">
      <c r="A377" s="25" t="s">
        <v>351</v>
      </c>
      <c r="B377" s="20" t="s">
        <v>90</v>
      </c>
      <c r="C377" s="20" t="s">
        <v>18</v>
      </c>
      <c r="D377" s="20" t="s">
        <v>352</v>
      </c>
      <c r="E377" s="20"/>
      <c r="F377" s="22">
        <f>F378</f>
        <v>10639300</v>
      </c>
      <c r="G377" s="22">
        <f t="shared" si="180"/>
        <v>0</v>
      </c>
      <c r="H377" s="22">
        <f t="shared" si="180"/>
        <v>0</v>
      </c>
      <c r="I377" s="22">
        <f t="shared" si="180"/>
        <v>0</v>
      </c>
      <c r="J377" s="55">
        <f t="shared" si="180"/>
        <v>10639300</v>
      </c>
      <c r="K377" s="55">
        <f t="shared" si="180"/>
        <v>0</v>
      </c>
    </row>
    <row r="378" spans="1:11" ht="25.5" x14ac:dyDescent="0.25">
      <c r="A378" s="25" t="s">
        <v>28</v>
      </c>
      <c r="B378" s="20" t="s">
        <v>90</v>
      </c>
      <c r="C378" s="20" t="s">
        <v>18</v>
      </c>
      <c r="D378" s="20" t="s">
        <v>352</v>
      </c>
      <c r="E378" s="20" t="s">
        <v>29</v>
      </c>
      <c r="F378" s="22">
        <f>'[1]9.ведомства'!G1095</f>
        <v>10639300</v>
      </c>
      <c r="G378" s="22">
        <f>'[1]9.ведомства'!H1095</f>
        <v>0</v>
      </c>
      <c r="H378" s="22">
        <f>'[1]9.ведомства'!I1095</f>
        <v>0</v>
      </c>
      <c r="I378" s="22">
        <f>'[1]9.ведомства'!J1095</f>
        <v>0</v>
      </c>
      <c r="J378" s="55">
        <f>'[1]9.ведомства'!K1095</f>
        <v>10639300</v>
      </c>
      <c r="K378" s="55">
        <f>'[1]9.ведомства'!L1095</f>
        <v>0</v>
      </c>
    </row>
    <row r="379" spans="1:11" x14ac:dyDescent="0.25">
      <c r="A379" s="25" t="s">
        <v>19</v>
      </c>
      <c r="B379" s="20" t="s">
        <v>90</v>
      </c>
      <c r="C379" s="20" t="s">
        <v>18</v>
      </c>
      <c r="D379" s="20" t="s">
        <v>20</v>
      </c>
      <c r="E379" s="20"/>
      <c r="F379" s="22">
        <f>F380</f>
        <v>19014026.400000002</v>
      </c>
      <c r="G379" s="22">
        <f t="shared" ref="G379:K379" si="181">G380</f>
        <v>0</v>
      </c>
      <c r="H379" s="22">
        <f t="shared" si="181"/>
        <v>0</v>
      </c>
      <c r="I379" s="22">
        <f t="shared" si="181"/>
        <v>0</v>
      </c>
      <c r="J379" s="55">
        <f t="shared" si="181"/>
        <v>19014026.400000002</v>
      </c>
      <c r="K379" s="55">
        <f t="shared" si="181"/>
        <v>0</v>
      </c>
    </row>
    <row r="380" spans="1:11" ht="38.25" x14ac:dyDescent="0.25">
      <c r="A380" s="23" t="s">
        <v>79</v>
      </c>
      <c r="B380" s="20" t="s">
        <v>90</v>
      </c>
      <c r="C380" s="20" t="s">
        <v>18</v>
      </c>
      <c r="D380" s="20" t="s">
        <v>80</v>
      </c>
      <c r="E380" s="20"/>
      <c r="F380" s="22">
        <f>F384+F381</f>
        <v>19014026.400000002</v>
      </c>
      <c r="G380" s="22">
        <f t="shared" ref="G380:K380" si="182">G384+G381</f>
        <v>0</v>
      </c>
      <c r="H380" s="22">
        <f t="shared" si="182"/>
        <v>0</v>
      </c>
      <c r="I380" s="22">
        <f t="shared" si="182"/>
        <v>0</v>
      </c>
      <c r="J380" s="55">
        <f t="shared" si="182"/>
        <v>19014026.400000002</v>
      </c>
      <c r="K380" s="55">
        <f t="shared" si="182"/>
        <v>0</v>
      </c>
    </row>
    <row r="381" spans="1:11" ht="25.5" x14ac:dyDescent="0.25">
      <c r="A381" s="33" t="s">
        <v>353</v>
      </c>
      <c r="B381" s="34" t="s">
        <v>90</v>
      </c>
      <c r="C381" s="34" t="s">
        <v>18</v>
      </c>
      <c r="D381" s="34" t="s">
        <v>169</v>
      </c>
      <c r="E381" s="35"/>
      <c r="F381" s="22">
        <f>SUM(F382:F383)</f>
        <v>18814026.400000002</v>
      </c>
      <c r="G381" s="22">
        <f t="shared" ref="G381:K381" si="183">SUM(G382:G383)</f>
        <v>0</v>
      </c>
      <c r="H381" s="22">
        <f t="shared" si="183"/>
        <v>0</v>
      </c>
      <c r="I381" s="22">
        <f t="shared" si="183"/>
        <v>0</v>
      </c>
      <c r="J381" s="55">
        <f t="shared" si="183"/>
        <v>18814026.400000002</v>
      </c>
      <c r="K381" s="55">
        <f t="shared" si="183"/>
        <v>0</v>
      </c>
    </row>
    <row r="382" spans="1:11" ht="38.25" x14ac:dyDescent="0.25">
      <c r="A382" s="33" t="s">
        <v>354</v>
      </c>
      <c r="B382" s="34" t="s">
        <v>90</v>
      </c>
      <c r="C382" s="34" t="s">
        <v>18</v>
      </c>
      <c r="D382" s="34" t="s">
        <v>169</v>
      </c>
      <c r="E382" s="35">
        <v>200</v>
      </c>
      <c r="F382" s="22">
        <f>'[1]9.ведомства'!G185</f>
        <v>18808623.23</v>
      </c>
      <c r="G382" s="22">
        <f>'[1]9.ведомства'!H185</f>
        <v>0</v>
      </c>
      <c r="H382" s="22">
        <f>'[1]9.ведомства'!I185</f>
        <v>0</v>
      </c>
      <c r="I382" s="22">
        <f>'[1]9.ведомства'!J185</f>
        <v>0</v>
      </c>
      <c r="J382" s="55">
        <f>'[1]9.ведомства'!K185</f>
        <v>18808623.23</v>
      </c>
      <c r="K382" s="55">
        <f>'[1]9.ведомства'!L185</f>
        <v>0</v>
      </c>
    </row>
    <row r="383" spans="1:11" x14ac:dyDescent="0.25">
      <c r="A383" s="25" t="s">
        <v>56</v>
      </c>
      <c r="B383" s="34" t="s">
        <v>90</v>
      </c>
      <c r="C383" s="34" t="s">
        <v>18</v>
      </c>
      <c r="D383" s="34" t="s">
        <v>169</v>
      </c>
      <c r="E383" s="35">
        <v>800</v>
      </c>
      <c r="F383" s="22">
        <f>'[1]9.ведомства'!G800</f>
        <v>5403.17</v>
      </c>
      <c r="G383" s="22">
        <f>'[1]9.ведомства'!H800</f>
        <v>0</v>
      </c>
      <c r="H383" s="22">
        <f>'[1]9.ведомства'!I800</f>
        <v>0</v>
      </c>
      <c r="I383" s="22">
        <f>'[1]9.ведомства'!J800</f>
        <v>0</v>
      </c>
      <c r="J383" s="55">
        <f>'[1]9.ведомства'!K800</f>
        <v>5403.17</v>
      </c>
      <c r="K383" s="55">
        <f>'[1]9.ведомства'!L800</f>
        <v>0</v>
      </c>
    </row>
    <row r="384" spans="1:11" ht="63.75" x14ac:dyDescent="0.25">
      <c r="A384" s="26" t="s">
        <v>355</v>
      </c>
      <c r="B384" s="20" t="s">
        <v>90</v>
      </c>
      <c r="C384" s="20" t="s">
        <v>18</v>
      </c>
      <c r="D384" s="20" t="s">
        <v>356</v>
      </c>
      <c r="E384" s="20"/>
      <c r="F384" s="22">
        <f>F385</f>
        <v>200000</v>
      </c>
      <c r="G384" s="22">
        <f t="shared" ref="G384:K384" si="184">G385</f>
        <v>0</v>
      </c>
      <c r="H384" s="22">
        <f t="shared" si="184"/>
        <v>0</v>
      </c>
      <c r="I384" s="22">
        <f t="shared" si="184"/>
        <v>0</v>
      </c>
      <c r="J384" s="55">
        <f t="shared" si="184"/>
        <v>200000</v>
      </c>
      <c r="K384" s="55">
        <f t="shared" si="184"/>
        <v>0</v>
      </c>
    </row>
    <row r="385" spans="1:11" ht="25.5" x14ac:dyDescent="0.25">
      <c r="A385" s="25" t="s">
        <v>28</v>
      </c>
      <c r="B385" s="20" t="s">
        <v>90</v>
      </c>
      <c r="C385" s="20" t="s">
        <v>18</v>
      </c>
      <c r="D385" s="20" t="s">
        <v>356</v>
      </c>
      <c r="E385" s="20" t="s">
        <v>29</v>
      </c>
      <c r="F385" s="22">
        <f>'[1]9.ведомства'!G802</f>
        <v>200000</v>
      </c>
      <c r="G385" s="22">
        <f>'[1]9.ведомства'!H802</f>
        <v>0</v>
      </c>
      <c r="H385" s="22">
        <f>'[1]9.ведомства'!I802</f>
        <v>0</v>
      </c>
      <c r="I385" s="22">
        <f>'[1]9.ведомства'!J802</f>
        <v>0</v>
      </c>
      <c r="J385" s="55">
        <f>'[1]9.ведомства'!K802</f>
        <v>200000</v>
      </c>
      <c r="K385" s="55">
        <f>'[1]9.ведомства'!L802</f>
        <v>0</v>
      </c>
    </row>
    <row r="386" spans="1:11" x14ac:dyDescent="0.25">
      <c r="A386" s="25" t="s">
        <v>357</v>
      </c>
      <c r="B386" s="20" t="s">
        <v>90</v>
      </c>
      <c r="C386" s="20" t="s">
        <v>33</v>
      </c>
      <c r="D386" s="20"/>
      <c r="E386" s="20"/>
      <c r="F386" s="22">
        <f>F387+F392</f>
        <v>82473302.24000001</v>
      </c>
      <c r="G386" s="22">
        <f t="shared" ref="G386:K386" si="185">G387+G392</f>
        <v>14308660</v>
      </c>
      <c r="H386" s="22">
        <f t="shared" si="185"/>
        <v>8904.4200000000128</v>
      </c>
      <c r="I386" s="22">
        <f t="shared" si="185"/>
        <v>0</v>
      </c>
      <c r="J386" s="55">
        <f t="shared" si="185"/>
        <v>82482206.660000011</v>
      </c>
      <c r="K386" s="55">
        <f t="shared" si="185"/>
        <v>14308660</v>
      </c>
    </row>
    <row r="387" spans="1:11" ht="25.5" x14ac:dyDescent="0.25">
      <c r="A387" s="19" t="s">
        <v>196</v>
      </c>
      <c r="B387" s="20" t="s">
        <v>90</v>
      </c>
      <c r="C387" s="20" t="s">
        <v>33</v>
      </c>
      <c r="D387" s="20" t="s">
        <v>113</v>
      </c>
      <c r="E387" s="20"/>
      <c r="F387" s="22">
        <f>F388</f>
        <v>1540000</v>
      </c>
      <c r="G387" s="22">
        <f t="shared" ref="G387:K390" si="186">G388</f>
        <v>0</v>
      </c>
      <c r="H387" s="22">
        <f t="shared" si="186"/>
        <v>0</v>
      </c>
      <c r="I387" s="22">
        <f t="shared" si="186"/>
        <v>0</v>
      </c>
      <c r="J387" s="55">
        <f t="shared" si="186"/>
        <v>1540000</v>
      </c>
      <c r="K387" s="55">
        <f t="shared" si="186"/>
        <v>0</v>
      </c>
    </row>
    <row r="388" spans="1:11" ht="51" x14ac:dyDescent="0.25">
      <c r="A388" s="25" t="s">
        <v>358</v>
      </c>
      <c r="B388" s="20" t="s">
        <v>90</v>
      </c>
      <c r="C388" s="20" t="s">
        <v>33</v>
      </c>
      <c r="D388" s="20" t="s">
        <v>359</v>
      </c>
      <c r="E388" s="20"/>
      <c r="F388" s="22">
        <f>F389</f>
        <v>1540000</v>
      </c>
      <c r="G388" s="22">
        <f t="shared" si="186"/>
        <v>0</v>
      </c>
      <c r="H388" s="22">
        <f t="shared" si="186"/>
        <v>0</v>
      </c>
      <c r="I388" s="22">
        <f t="shared" si="186"/>
        <v>0</v>
      </c>
      <c r="J388" s="55">
        <f t="shared" si="186"/>
        <v>1540000</v>
      </c>
      <c r="K388" s="55">
        <f t="shared" si="186"/>
        <v>0</v>
      </c>
    </row>
    <row r="389" spans="1:11" ht="51" x14ac:dyDescent="0.25">
      <c r="A389" s="25" t="s">
        <v>360</v>
      </c>
      <c r="B389" s="20" t="s">
        <v>90</v>
      </c>
      <c r="C389" s="20" t="s">
        <v>33</v>
      </c>
      <c r="D389" s="20" t="s">
        <v>361</v>
      </c>
      <c r="E389" s="20"/>
      <c r="F389" s="22">
        <f>F390</f>
        <v>1540000</v>
      </c>
      <c r="G389" s="22">
        <f t="shared" si="186"/>
        <v>0</v>
      </c>
      <c r="H389" s="22">
        <f t="shared" si="186"/>
        <v>0</v>
      </c>
      <c r="I389" s="22">
        <f t="shared" si="186"/>
        <v>0</v>
      </c>
      <c r="J389" s="55">
        <f t="shared" si="186"/>
        <v>1540000</v>
      </c>
      <c r="K389" s="55">
        <f t="shared" si="186"/>
        <v>0</v>
      </c>
    </row>
    <row r="390" spans="1:11" ht="25.5" x14ac:dyDescent="0.25">
      <c r="A390" s="26" t="s">
        <v>124</v>
      </c>
      <c r="B390" s="20" t="s">
        <v>90</v>
      </c>
      <c r="C390" s="20" t="s">
        <v>33</v>
      </c>
      <c r="D390" s="20" t="s">
        <v>362</v>
      </c>
      <c r="E390" s="20"/>
      <c r="F390" s="22">
        <f>F391</f>
        <v>1540000</v>
      </c>
      <c r="G390" s="22">
        <f t="shared" si="186"/>
        <v>0</v>
      </c>
      <c r="H390" s="22">
        <f t="shared" si="186"/>
        <v>0</v>
      </c>
      <c r="I390" s="22">
        <f t="shared" si="186"/>
        <v>0</v>
      </c>
      <c r="J390" s="55">
        <f t="shared" si="186"/>
        <v>1540000</v>
      </c>
      <c r="K390" s="55">
        <f t="shared" si="186"/>
        <v>0</v>
      </c>
    </row>
    <row r="391" spans="1:11" ht="25.5" x14ac:dyDescent="0.25">
      <c r="A391" s="25" t="s">
        <v>28</v>
      </c>
      <c r="B391" s="20" t="s">
        <v>90</v>
      </c>
      <c r="C391" s="20" t="s">
        <v>33</v>
      </c>
      <c r="D391" s="20" t="s">
        <v>362</v>
      </c>
      <c r="E391" s="20" t="s">
        <v>29</v>
      </c>
      <c r="F391" s="22">
        <f>'[1]9.ведомства'!G808</f>
        <v>1540000</v>
      </c>
      <c r="G391" s="22">
        <f>'[1]9.ведомства'!H808</f>
        <v>0</v>
      </c>
      <c r="H391" s="22">
        <f>'[1]9.ведомства'!I808</f>
        <v>0</v>
      </c>
      <c r="I391" s="22">
        <f>'[1]9.ведомства'!J808</f>
        <v>0</v>
      </c>
      <c r="J391" s="55">
        <f>'[1]9.ведомства'!K808</f>
        <v>1540000</v>
      </c>
      <c r="K391" s="55">
        <f>'[1]9.ведомства'!L808</f>
        <v>0</v>
      </c>
    </row>
    <row r="392" spans="1:11" ht="38.25" x14ac:dyDescent="0.25">
      <c r="A392" s="25" t="s">
        <v>211</v>
      </c>
      <c r="B392" s="20" t="s">
        <v>90</v>
      </c>
      <c r="C392" s="20" t="s">
        <v>33</v>
      </c>
      <c r="D392" s="20" t="s">
        <v>212</v>
      </c>
      <c r="E392" s="20"/>
      <c r="F392" s="22">
        <f>F393+F404+F438+F449</f>
        <v>80933302.24000001</v>
      </c>
      <c r="G392" s="22">
        <f t="shared" ref="G392:K392" si="187">G393+G404+G438+G449</f>
        <v>14308660</v>
      </c>
      <c r="H392" s="22">
        <f t="shared" si="187"/>
        <v>8904.4200000000128</v>
      </c>
      <c r="I392" s="22">
        <f t="shared" si="187"/>
        <v>0</v>
      </c>
      <c r="J392" s="55">
        <f t="shared" si="187"/>
        <v>80942206.660000011</v>
      </c>
      <c r="K392" s="55">
        <f t="shared" si="187"/>
        <v>14308660</v>
      </c>
    </row>
    <row r="393" spans="1:11" ht="38.25" x14ac:dyDescent="0.25">
      <c r="A393" s="25" t="s">
        <v>363</v>
      </c>
      <c r="B393" s="20" t="s">
        <v>90</v>
      </c>
      <c r="C393" s="20" t="s">
        <v>33</v>
      </c>
      <c r="D393" s="20" t="s">
        <v>364</v>
      </c>
      <c r="E393" s="20"/>
      <c r="F393" s="22">
        <f>F394+F401</f>
        <v>22122902.600000001</v>
      </c>
      <c r="G393" s="22">
        <f t="shared" ref="G393:K393" si="188">G394+G401</f>
        <v>0</v>
      </c>
      <c r="H393" s="22">
        <f t="shared" si="188"/>
        <v>0</v>
      </c>
      <c r="I393" s="22">
        <f t="shared" si="188"/>
        <v>0</v>
      </c>
      <c r="J393" s="55">
        <f t="shared" si="188"/>
        <v>22122902.600000001</v>
      </c>
      <c r="K393" s="55">
        <f t="shared" si="188"/>
        <v>0</v>
      </c>
    </row>
    <row r="394" spans="1:11" ht="38.25" x14ac:dyDescent="0.25">
      <c r="A394" s="25" t="s">
        <v>365</v>
      </c>
      <c r="B394" s="20" t="s">
        <v>90</v>
      </c>
      <c r="C394" s="20" t="s">
        <v>33</v>
      </c>
      <c r="D394" s="20" t="s">
        <v>366</v>
      </c>
      <c r="E394" s="20"/>
      <c r="F394" s="22">
        <f>F395+F397+F399</f>
        <v>20422902.600000001</v>
      </c>
      <c r="G394" s="22">
        <f t="shared" ref="G394:K394" si="189">G395+G397+G399</f>
        <v>0</v>
      </c>
      <c r="H394" s="22">
        <f t="shared" si="189"/>
        <v>0</v>
      </c>
      <c r="I394" s="22">
        <f t="shared" si="189"/>
        <v>0</v>
      </c>
      <c r="J394" s="55">
        <f t="shared" si="189"/>
        <v>20422902.600000001</v>
      </c>
      <c r="K394" s="55">
        <f t="shared" si="189"/>
        <v>0</v>
      </c>
    </row>
    <row r="395" spans="1:11" ht="25.5" x14ac:dyDescent="0.25">
      <c r="A395" s="25" t="s">
        <v>367</v>
      </c>
      <c r="B395" s="20" t="s">
        <v>90</v>
      </c>
      <c r="C395" s="20" t="s">
        <v>33</v>
      </c>
      <c r="D395" s="20" t="s">
        <v>368</v>
      </c>
      <c r="E395" s="20"/>
      <c r="F395" s="22">
        <f>F396</f>
        <v>15890067.9</v>
      </c>
      <c r="G395" s="22">
        <f t="shared" ref="G395:K395" si="190">G396</f>
        <v>0</v>
      </c>
      <c r="H395" s="22">
        <f t="shared" si="190"/>
        <v>0</v>
      </c>
      <c r="I395" s="22">
        <f t="shared" si="190"/>
        <v>0</v>
      </c>
      <c r="J395" s="55">
        <f t="shared" si="190"/>
        <v>15890067.9</v>
      </c>
      <c r="K395" s="55">
        <f t="shared" si="190"/>
        <v>0</v>
      </c>
    </row>
    <row r="396" spans="1:11" ht="25.5" x14ac:dyDescent="0.25">
      <c r="A396" s="25" t="s">
        <v>28</v>
      </c>
      <c r="B396" s="20" t="s">
        <v>90</v>
      </c>
      <c r="C396" s="20" t="s">
        <v>33</v>
      </c>
      <c r="D396" s="20" t="s">
        <v>368</v>
      </c>
      <c r="E396" s="20" t="s">
        <v>29</v>
      </c>
      <c r="F396" s="22">
        <f>'[1]9.ведомства'!G813</f>
        <v>15890067.9</v>
      </c>
      <c r="G396" s="22">
        <f>'[1]9.ведомства'!H813</f>
        <v>0</v>
      </c>
      <c r="H396" s="22">
        <f>'[1]9.ведомства'!I813</f>
        <v>0</v>
      </c>
      <c r="I396" s="22">
        <f>'[1]9.ведомства'!J813</f>
        <v>0</v>
      </c>
      <c r="J396" s="55">
        <f>'[1]9.ведомства'!K813</f>
        <v>15890067.9</v>
      </c>
      <c r="K396" s="55">
        <f>'[1]9.ведомства'!L813</f>
        <v>0</v>
      </c>
    </row>
    <row r="397" spans="1:11" x14ac:dyDescent="0.25">
      <c r="A397" s="25" t="s">
        <v>369</v>
      </c>
      <c r="B397" s="20" t="s">
        <v>90</v>
      </c>
      <c r="C397" s="20" t="s">
        <v>33</v>
      </c>
      <c r="D397" s="20" t="s">
        <v>370</v>
      </c>
      <c r="E397" s="20"/>
      <c r="F397" s="22">
        <f>F398</f>
        <v>3757234.7</v>
      </c>
      <c r="G397" s="22">
        <f t="shared" ref="G397:K397" si="191">G398</f>
        <v>0</v>
      </c>
      <c r="H397" s="22">
        <f t="shared" si="191"/>
        <v>0</v>
      </c>
      <c r="I397" s="22">
        <f t="shared" si="191"/>
        <v>0</v>
      </c>
      <c r="J397" s="55">
        <f t="shared" si="191"/>
        <v>3757234.7</v>
      </c>
      <c r="K397" s="55">
        <f t="shared" si="191"/>
        <v>0</v>
      </c>
    </row>
    <row r="398" spans="1:11" ht="25.5" x14ac:dyDescent="0.25">
      <c r="A398" s="25" t="s">
        <v>28</v>
      </c>
      <c r="B398" s="20" t="s">
        <v>90</v>
      </c>
      <c r="C398" s="20" t="s">
        <v>33</v>
      </c>
      <c r="D398" s="20" t="s">
        <v>370</v>
      </c>
      <c r="E398" s="20" t="s">
        <v>29</v>
      </c>
      <c r="F398" s="22">
        <f>'[1]9.ведомства'!G815</f>
        <v>3757234.7</v>
      </c>
      <c r="G398" s="22">
        <f>'[1]9.ведомства'!H815</f>
        <v>0</v>
      </c>
      <c r="H398" s="22">
        <f>'[1]9.ведомства'!I815</f>
        <v>0</v>
      </c>
      <c r="I398" s="22">
        <f>'[1]9.ведомства'!J815</f>
        <v>0</v>
      </c>
      <c r="J398" s="55">
        <f>'[1]9.ведомства'!K815</f>
        <v>3757234.7</v>
      </c>
      <c r="K398" s="55">
        <f>'[1]9.ведомства'!L815</f>
        <v>0</v>
      </c>
    </row>
    <row r="399" spans="1:11" ht="25.5" x14ac:dyDescent="0.25">
      <c r="A399" s="25" t="s">
        <v>371</v>
      </c>
      <c r="B399" s="20" t="s">
        <v>90</v>
      </c>
      <c r="C399" s="20" t="s">
        <v>33</v>
      </c>
      <c r="D399" s="20" t="s">
        <v>372</v>
      </c>
      <c r="E399" s="20"/>
      <c r="F399" s="22">
        <f>F400</f>
        <v>775600</v>
      </c>
      <c r="G399" s="22">
        <f t="shared" ref="G399:K399" si="192">G400</f>
        <v>0</v>
      </c>
      <c r="H399" s="22">
        <f t="shared" si="192"/>
        <v>0</v>
      </c>
      <c r="I399" s="22">
        <f t="shared" si="192"/>
        <v>0</v>
      </c>
      <c r="J399" s="55">
        <f t="shared" si="192"/>
        <v>775600</v>
      </c>
      <c r="K399" s="55">
        <f t="shared" si="192"/>
        <v>0</v>
      </c>
    </row>
    <row r="400" spans="1:11" ht="25.5" x14ac:dyDescent="0.25">
      <c r="A400" s="25" t="s">
        <v>28</v>
      </c>
      <c r="B400" s="20" t="s">
        <v>90</v>
      </c>
      <c r="C400" s="20" t="s">
        <v>33</v>
      </c>
      <c r="D400" s="20" t="s">
        <v>372</v>
      </c>
      <c r="E400" s="20" t="s">
        <v>29</v>
      </c>
      <c r="F400" s="22">
        <f>'[1]9.ведомства'!G817</f>
        <v>775600</v>
      </c>
      <c r="G400" s="22">
        <f>'[1]9.ведомства'!H817</f>
        <v>0</v>
      </c>
      <c r="H400" s="22">
        <f>'[1]9.ведомства'!I817</f>
        <v>0</v>
      </c>
      <c r="I400" s="22">
        <f>'[1]9.ведомства'!J817</f>
        <v>0</v>
      </c>
      <c r="J400" s="55">
        <f>'[1]9.ведомства'!K817</f>
        <v>775600</v>
      </c>
      <c r="K400" s="55">
        <f>'[1]9.ведомства'!L817</f>
        <v>0</v>
      </c>
    </row>
    <row r="401" spans="1:11" ht="25.5" x14ac:dyDescent="0.25">
      <c r="A401" s="25" t="s">
        <v>373</v>
      </c>
      <c r="B401" s="20" t="s">
        <v>90</v>
      </c>
      <c r="C401" s="20" t="s">
        <v>33</v>
      </c>
      <c r="D401" s="20" t="s">
        <v>374</v>
      </c>
      <c r="E401" s="20"/>
      <c r="F401" s="22">
        <f>F402</f>
        <v>1700000</v>
      </c>
      <c r="G401" s="22">
        <f t="shared" ref="G401:K402" si="193">G402</f>
        <v>0</v>
      </c>
      <c r="H401" s="22">
        <f t="shared" si="193"/>
        <v>0</v>
      </c>
      <c r="I401" s="22">
        <f t="shared" si="193"/>
        <v>0</v>
      </c>
      <c r="J401" s="55">
        <f t="shared" si="193"/>
        <v>1700000</v>
      </c>
      <c r="K401" s="55">
        <f t="shared" si="193"/>
        <v>0</v>
      </c>
    </row>
    <row r="402" spans="1:11" ht="25.5" x14ac:dyDescent="0.25">
      <c r="A402" s="25" t="s">
        <v>148</v>
      </c>
      <c r="B402" s="20" t="s">
        <v>90</v>
      </c>
      <c r="C402" s="20" t="s">
        <v>33</v>
      </c>
      <c r="D402" s="20" t="s">
        <v>375</v>
      </c>
      <c r="E402" s="20"/>
      <c r="F402" s="22">
        <f>F403</f>
        <v>1700000</v>
      </c>
      <c r="G402" s="22">
        <f t="shared" si="193"/>
        <v>0</v>
      </c>
      <c r="H402" s="22">
        <f t="shared" si="193"/>
        <v>0</v>
      </c>
      <c r="I402" s="22">
        <f t="shared" si="193"/>
        <v>0</v>
      </c>
      <c r="J402" s="55">
        <f t="shared" si="193"/>
        <v>1700000</v>
      </c>
      <c r="K402" s="55">
        <f t="shared" si="193"/>
        <v>0</v>
      </c>
    </row>
    <row r="403" spans="1:11" ht="25.5" x14ac:dyDescent="0.25">
      <c r="A403" s="25" t="s">
        <v>28</v>
      </c>
      <c r="B403" s="20" t="s">
        <v>90</v>
      </c>
      <c r="C403" s="20" t="s">
        <v>33</v>
      </c>
      <c r="D403" s="20" t="s">
        <v>375</v>
      </c>
      <c r="E403" s="20" t="s">
        <v>29</v>
      </c>
      <c r="F403" s="22">
        <f>'[1]9.ведомства'!G820</f>
        <v>1700000</v>
      </c>
      <c r="G403" s="22">
        <f>'[1]9.ведомства'!H820</f>
        <v>0</v>
      </c>
      <c r="H403" s="22">
        <f>'[1]9.ведомства'!I820</f>
        <v>0</v>
      </c>
      <c r="I403" s="22">
        <f>'[1]9.ведомства'!J820</f>
        <v>0</v>
      </c>
      <c r="J403" s="55">
        <f>'[1]9.ведомства'!K820</f>
        <v>1700000</v>
      </c>
      <c r="K403" s="55">
        <f>'[1]9.ведомства'!L820</f>
        <v>0</v>
      </c>
    </row>
    <row r="404" spans="1:11" ht="38.25" x14ac:dyDescent="0.25">
      <c r="A404" s="25" t="s">
        <v>376</v>
      </c>
      <c r="B404" s="20" t="s">
        <v>90</v>
      </c>
      <c r="C404" s="20" t="s">
        <v>33</v>
      </c>
      <c r="D404" s="20" t="s">
        <v>214</v>
      </c>
      <c r="E404" s="20"/>
      <c r="F404" s="22">
        <f>F405+F427+F432+F435+F418</f>
        <v>35104392.880000003</v>
      </c>
      <c r="G404" s="22">
        <f t="shared" ref="G404:K404" si="194">G405+G427+G432+G435+G418</f>
        <v>2000000</v>
      </c>
      <c r="H404" s="22">
        <f t="shared" si="194"/>
        <v>8904.4200000000128</v>
      </c>
      <c r="I404" s="22">
        <f t="shared" si="194"/>
        <v>0</v>
      </c>
      <c r="J404" s="55">
        <f t="shared" si="194"/>
        <v>35113297.300000004</v>
      </c>
      <c r="K404" s="55">
        <f t="shared" si="194"/>
        <v>2000000</v>
      </c>
    </row>
    <row r="405" spans="1:11" ht="51" x14ac:dyDescent="0.25">
      <c r="A405" s="25" t="s">
        <v>377</v>
      </c>
      <c r="B405" s="20" t="s">
        <v>90</v>
      </c>
      <c r="C405" s="20" t="s">
        <v>33</v>
      </c>
      <c r="D405" s="20" t="s">
        <v>378</v>
      </c>
      <c r="E405" s="20"/>
      <c r="F405" s="22">
        <f>F408+F410+F414+F412+F406+F416</f>
        <v>12373313.479999999</v>
      </c>
      <c r="G405" s="22">
        <f t="shared" ref="G405:K405" si="195">G408+G410+G414+G412+G406+G416</f>
        <v>2000000</v>
      </c>
      <c r="H405" s="22">
        <f t="shared" si="195"/>
        <v>8904.4200000000128</v>
      </c>
      <c r="I405" s="22">
        <f t="shared" si="195"/>
        <v>0</v>
      </c>
      <c r="J405" s="55">
        <f t="shared" si="195"/>
        <v>12382217.9</v>
      </c>
      <c r="K405" s="55">
        <f t="shared" si="195"/>
        <v>2000000</v>
      </c>
    </row>
    <row r="406" spans="1:11" ht="38.25" x14ac:dyDescent="0.25">
      <c r="A406" s="25" t="s">
        <v>379</v>
      </c>
      <c r="B406" s="20" t="s">
        <v>90</v>
      </c>
      <c r="C406" s="20" t="s">
        <v>33</v>
      </c>
      <c r="D406" s="20" t="s">
        <v>380</v>
      </c>
      <c r="E406" s="20"/>
      <c r="F406" s="22">
        <f>F407</f>
        <v>2000000</v>
      </c>
      <c r="G406" s="22">
        <f t="shared" ref="G406:K406" si="196">G407</f>
        <v>2000000</v>
      </c>
      <c r="H406" s="22">
        <f t="shared" si="196"/>
        <v>0</v>
      </c>
      <c r="I406" s="22">
        <f t="shared" si="196"/>
        <v>0</v>
      </c>
      <c r="J406" s="55">
        <f t="shared" si="196"/>
        <v>2000000</v>
      </c>
      <c r="K406" s="55">
        <f t="shared" si="196"/>
        <v>2000000</v>
      </c>
    </row>
    <row r="407" spans="1:11" ht="25.5" x14ac:dyDescent="0.25">
      <c r="A407" s="25" t="s">
        <v>28</v>
      </c>
      <c r="B407" s="20" t="s">
        <v>90</v>
      </c>
      <c r="C407" s="20" t="s">
        <v>33</v>
      </c>
      <c r="D407" s="20" t="s">
        <v>380</v>
      </c>
      <c r="E407" s="20" t="s">
        <v>29</v>
      </c>
      <c r="F407" s="22">
        <f>'[1]9.ведомства'!G824</f>
        <v>2000000</v>
      </c>
      <c r="G407" s="22">
        <f>'[1]9.ведомства'!H824</f>
        <v>2000000</v>
      </c>
      <c r="H407" s="22">
        <f>'[1]9.ведомства'!I824</f>
        <v>0</v>
      </c>
      <c r="I407" s="22">
        <f>'[1]9.ведомства'!J824</f>
        <v>0</v>
      </c>
      <c r="J407" s="55">
        <f>'[1]9.ведомства'!K824</f>
        <v>2000000</v>
      </c>
      <c r="K407" s="55">
        <f>'[1]9.ведомства'!L824</f>
        <v>2000000</v>
      </c>
    </row>
    <row r="408" spans="1:11" ht="25.5" x14ac:dyDescent="0.25">
      <c r="A408" s="25" t="s">
        <v>381</v>
      </c>
      <c r="B408" s="20" t="s">
        <v>90</v>
      </c>
      <c r="C408" s="20" t="s">
        <v>33</v>
      </c>
      <c r="D408" s="20" t="s">
        <v>382</v>
      </c>
      <c r="E408" s="20"/>
      <c r="F408" s="22">
        <f>F409</f>
        <v>8903919.6799999997</v>
      </c>
      <c r="G408" s="22">
        <f t="shared" ref="G408:K408" si="197">G409</f>
        <v>0</v>
      </c>
      <c r="H408" s="22">
        <f t="shared" si="197"/>
        <v>0</v>
      </c>
      <c r="I408" s="22">
        <f t="shared" si="197"/>
        <v>0</v>
      </c>
      <c r="J408" s="55">
        <f t="shared" si="197"/>
        <v>8903919.6799999997</v>
      </c>
      <c r="K408" s="55">
        <f t="shared" si="197"/>
        <v>0</v>
      </c>
    </row>
    <row r="409" spans="1:11" ht="25.5" x14ac:dyDescent="0.25">
      <c r="A409" s="25" t="s">
        <v>28</v>
      </c>
      <c r="B409" s="20" t="s">
        <v>90</v>
      </c>
      <c r="C409" s="20" t="s">
        <v>33</v>
      </c>
      <c r="D409" s="20" t="s">
        <v>382</v>
      </c>
      <c r="E409" s="20" t="s">
        <v>29</v>
      </c>
      <c r="F409" s="22">
        <f>'[1]9.ведомства'!G826</f>
        <v>8903919.6799999997</v>
      </c>
      <c r="G409" s="22">
        <f>'[1]9.ведомства'!H826</f>
        <v>0</v>
      </c>
      <c r="H409" s="22">
        <f>'[1]9.ведомства'!I826</f>
        <v>0</v>
      </c>
      <c r="I409" s="22">
        <f>'[1]9.ведомства'!J826</f>
        <v>0</v>
      </c>
      <c r="J409" s="55">
        <f>'[1]9.ведомства'!K826</f>
        <v>8903919.6799999997</v>
      </c>
      <c r="K409" s="55">
        <f>'[1]9.ведомства'!L826</f>
        <v>0</v>
      </c>
    </row>
    <row r="410" spans="1:11" x14ac:dyDescent="0.25">
      <c r="A410" s="25" t="s">
        <v>383</v>
      </c>
      <c r="B410" s="20" t="s">
        <v>90</v>
      </c>
      <c r="C410" s="20" t="s">
        <v>33</v>
      </c>
      <c r="D410" s="20" t="s">
        <v>384</v>
      </c>
      <c r="E410" s="20"/>
      <c r="F410" s="22">
        <f>F411</f>
        <v>100000</v>
      </c>
      <c r="G410" s="22">
        <f t="shared" ref="G410:K410" si="198">G411</f>
        <v>0</v>
      </c>
      <c r="H410" s="22">
        <f t="shared" si="198"/>
        <v>0</v>
      </c>
      <c r="I410" s="22">
        <f t="shared" si="198"/>
        <v>0</v>
      </c>
      <c r="J410" s="55">
        <f t="shared" si="198"/>
        <v>100000</v>
      </c>
      <c r="K410" s="55">
        <f t="shared" si="198"/>
        <v>0</v>
      </c>
    </row>
    <row r="411" spans="1:11" ht="25.5" x14ac:dyDescent="0.25">
      <c r="A411" s="25" t="s">
        <v>28</v>
      </c>
      <c r="B411" s="20" t="s">
        <v>90</v>
      </c>
      <c r="C411" s="20" t="s">
        <v>33</v>
      </c>
      <c r="D411" s="20" t="s">
        <v>384</v>
      </c>
      <c r="E411" s="20" t="s">
        <v>29</v>
      </c>
      <c r="F411" s="22">
        <f>'[1]9.ведомства'!G828</f>
        <v>100000</v>
      </c>
      <c r="G411" s="22">
        <f>'[1]9.ведомства'!H828</f>
        <v>0</v>
      </c>
      <c r="H411" s="22">
        <f>'[1]9.ведомства'!I828</f>
        <v>0</v>
      </c>
      <c r="I411" s="22">
        <f>'[1]9.ведомства'!J828</f>
        <v>0</v>
      </c>
      <c r="J411" s="55">
        <f>'[1]9.ведомства'!K828</f>
        <v>100000</v>
      </c>
      <c r="K411" s="55">
        <f>'[1]9.ведомства'!L828</f>
        <v>0</v>
      </c>
    </row>
    <row r="412" spans="1:11" ht="25.5" x14ac:dyDescent="0.25">
      <c r="A412" s="25" t="s">
        <v>385</v>
      </c>
      <c r="B412" s="20" t="s">
        <v>90</v>
      </c>
      <c r="C412" s="20" t="s">
        <v>33</v>
      </c>
      <c r="D412" s="20" t="s">
        <v>386</v>
      </c>
      <c r="E412" s="20"/>
      <c r="F412" s="22">
        <f>F413</f>
        <v>590071.94999999995</v>
      </c>
      <c r="G412" s="22">
        <f t="shared" ref="G412:K412" si="199">G413</f>
        <v>0</v>
      </c>
      <c r="H412" s="22">
        <f t="shared" si="199"/>
        <v>0</v>
      </c>
      <c r="I412" s="22">
        <f t="shared" si="199"/>
        <v>0</v>
      </c>
      <c r="J412" s="55">
        <f t="shared" si="199"/>
        <v>590071.94999999995</v>
      </c>
      <c r="K412" s="55">
        <f t="shared" si="199"/>
        <v>0</v>
      </c>
    </row>
    <row r="413" spans="1:11" ht="25.5" x14ac:dyDescent="0.25">
      <c r="A413" s="25" t="s">
        <v>28</v>
      </c>
      <c r="B413" s="20" t="s">
        <v>90</v>
      </c>
      <c r="C413" s="20" t="s">
        <v>33</v>
      </c>
      <c r="D413" s="20" t="s">
        <v>386</v>
      </c>
      <c r="E413" s="20" t="s">
        <v>29</v>
      </c>
      <c r="F413" s="22">
        <f>'[1]9.ведомства'!G830</f>
        <v>590071.94999999995</v>
      </c>
      <c r="G413" s="22">
        <f>'[1]9.ведомства'!H830</f>
        <v>0</v>
      </c>
      <c r="H413" s="22">
        <f>'[1]9.ведомства'!I830</f>
        <v>0</v>
      </c>
      <c r="I413" s="22">
        <f>'[1]9.ведомства'!J830</f>
        <v>0</v>
      </c>
      <c r="J413" s="55">
        <f>'[1]9.ведомства'!K830</f>
        <v>590071.94999999995</v>
      </c>
      <c r="K413" s="55">
        <f>'[1]9.ведомства'!L830</f>
        <v>0</v>
      </c>
    </row>
    <row r="414" spans="1:11" ht="38.25" x14ac:dyDescent="0.25">
      <c r="A414" s="25" t="s">
        <v>387</v>
      </c>
      <c r="B414" s="20" t="s">
        <v>90</v>
      </c>
      <c r="C414" s="20" t="s">
        <v>33</v>
      </c>
      <c r="D414" s="20" t="s">
        <v>388</v>
      </c>
      <c r="E414" s="20"/>
      <c r="F414" s="22">
        <f>F415</f>
        <v>0</v>
      </c>
      <c r="G414" s="22">
        <f t="shared" ref="G414:K414" si="200">G415</f>
        <v>0</v>
      </c>
      <c r="H414" s="22">
        <f t="shared" si="200"/>
        <v>203734.89</v>
      </c>
      <c r="I414" s="22">
        <f t="shared" si="200"/>
        <v>0</v>
      </c>
      <c r="J414" s="55">
        <f t="shared" si="200"/>
        <v>203734.89</v>
      </c>
      <c r="K414" s="55">
        <f t="shared" si="200"/>
        <v>0</v>
      </c>
    </row>
    <row r="415" spans="1:11" ht="25.5" x14ac:dyDescent="0.25">
      <c r="A415" s="25" t="s">
        <v>28</v>
      </c>
      <c r="B415" s="20" t="s">
        <v>90</v>
      </c>
      <c r="C415" s="20" t="s">
        <v>33</v>
      </c>
      <c r="D415" s="20" t="s">
        <v>388</v>
      </c>
      <c r="E415" s="20" t="s">
        <v>29</v>
      </c>
      <c r="F415" s="22">
        <f>'[1]9.ведомства'!G832</f>
        <v>0</v>
      </c>
      <c r="G415" s="22">
        <f>'[1]9.ведомства'!H832</f>
        <v>0</v>
      </c>
      <c r="H415" s="22">
        <f>'[1]9.ведомства'!I832</f>
        <v>203734.89</v>
      </c>
      <c r="I415" s="22">
        <f>'[1]9.ведомства'!J832</f>
        <v>0</v>
      </c>
      <c r="J415" s="55">
        <f>'[1]9.ведомства'!K832</f>
        <v>203734.89</v>
      </c>
      <c r="K415" s="55">
        <f>'[1]9.ведомства'!L832</f>
        <v>0</v>
      </c>
    </row>
    <row r="416" spans="1:11" ht="51" x14ac:dyDescent="0.25">
      <c r="A416" s="25" t="s">
        <v>389</v>
      </c>
      <c r="B416" s="20" t="s">
        <v>90</v>
      </c>
      <c r="C416" s="20" t="s">
        <v>33</v>
      </c>
      <c r="D416" s="20" t="s">
        <v>390</v>
      </c>
      <c r="E416" s="20"/>
      <c r="F416" s="22">
        <f>F417</f>
        <v>779321.85</v>
      </c>
      <c r="G416" s="22">
        <f t="shared" ref="G416:K416" si="201">G417</f>
        <v>0</v>
      </c>
      <c r="H416" s="22">
        <f t="shared" si="201"/>
        <v>-194830.47</v>
      </c>
      <c r="I416" s="22">
        <f t="shared" si="201"/>
        <v>0</v>
      </c>
      <c r="J416" s="55">
        <f t="shared" si="201"/>
        <v>584491.38</v>
      </c>
      <c r="K416" s="55">
        <f t="shared" si="201"/>
        <v>0</v>
      </c>
    </row>
    <row r="417" spans="1:11" ht="25.5" x14ac:dyDescent="0.25">
      <c r="A417" s="25" t="s">
        <v>28</v>
      </c>
      <c r="B417" s="20" t="s">
        <v>90</v>
      </c>
      <c r="C417" s="20" t="s">
        <v>33</v>
      </c>
      <c r="D417" s="20" t="s">
        <v>390</v>
      </c>
      <c r="E417" s="20" t="s">
        <v>29</v>
      </c>
      <c r="F417" s="22">
        <f>'[1]9.ведомства'!G834</f>
        <v>779321.85</v>
      </c>
      <c r="G417" s="22">
        <f>'[1]9.ведомства'!H834</f>
        <v>0</v>
      </c>
      <c r="H417" s="22">
        <f>'[1]9.ведомства'!I834</f>
        <v>-194830.47</v>
      </c>
      <c r="I417" s="22">
        <f>'[1]9.ведомства'!J834</f>
        <v>0</v>
      </c>
      <c r="J417" s="55">
        <f>'[1]9.ведомства'!K834</f>
        <v>584491.38</v>
      </c>
      <c r="K417" s="55">
        <f>'[1]9.ведомства'!L834</f>
        <v>0</v>
      </c>
    </row>
    <row r="418" spans="1:11" ht="38.25" x14ac:dyDescent="0.25">
      <c r="A418" s="25" t="s">
        <v>391</v>
      </c>
      <c r="B418" s="20" t="s">
        <v>90</v>
      </c>
      <c r="C418" s="20" t="s">
        <v>33</v>
      </c>
      <c r="D418" s="20" t="s">
        <v>392</v>
      </c>
      <c r="E418" s="20"/>
      <c r="F418" s="22">
        <f>F423+F419+F425+F421</f>
        <v>5069322.5999999996</v>
      </c>
      <c r="G418" s="22">
        <f t="shared" ref="G418:K418" si="202">G423+G419+G425+G421</f>
        <v>0</v>
      </c>
      <c r="H418" s="22">
        <f t="shared" si="202"/>
        <v>0</v>
      </c>
      <c r="I418" s="22">
        <f t="shared" si="202"/>
        <v>0</v>
      </c>
      <c r="J418" s="55">
        <f t="shared" si="202"/>
        <v>5069322.5999999996</v>
      </c>
      <c r="K418" s="55">
        <f t="shared" si="202"/>
        <v>0</v>
      </c>
    </row>
    <row r="419" spans="1:11" ht="25.5" x14ac:dyDescent="0.25">
      <c r="A419" s="25" t="s">
        <v>381</v>
      </c>
      <c r="B419" s="20" t="s">
        <v>90</v>
      </c>
      <c r="C419" s="20" t="s">
        <v>33</v>
      </c>
      <c r="D419" s="20" t="s">
        <v>393</v>
      </c>
      <c r="E419" s="20"/>
      <c r="F419" s="22">
        <f>F420</f>
        <v>442496</v>
      </c>
      <c r="G419" s="22">
        <f t="shared" ref="G419:K419" si="203">G420</f>
        <v>0</v>
      </c>
      <c r="H419" s="22">
        <f t="shared" si="203"/>
        <v>0</v>
      </c>
      <c r="I419" s="22">
        <f t="shared" si="203"/>
        <v>0</v>
      </c>
      <c r="J419" s="55">
        <f t="shared" si="203"/>
        <v>442496</v>
      </c>
      <c r="K419" s="55">
        <f t="shared" si="203"/>
        <v>0</v>
      </c>
    </row>
    <row r="420" spans="1:11" ht="25.5" x14ac:dyDescent="0.25">
      <c r="A420" s="25" t="s">
        <v>28</v>
      </c>
      <c r="B420" s="20" t="s">
        <v>90</v>
      </c>
      <c r="C420" s="20" t="s">
        <v>33</v>
      </c>
      <c r="D420" s="20" t="s">
        <v>393</v>
      </c>
      <c r="E420" s="20" t="s">
        <v>29</v>
      </c>
      <c r="F420" s="22">
        <f>'[1]9.ведомства'!G837</f>
        <v>442496</v>
      </c>
      <c r="G420" s="22">
        <f>'[1]9.ведомства'!H837</f>
        <v>0</v>
      </c>
      <c r="H420" s="22">
        <f>'[1]9.ведомства'!I837</f>
        <v>0</v>
      </c>
      <c r="I420" s="22">
        <f>'[1]9.ведомства'!J837</f>
        <v>0</v>
      </c>
      <c r="J420" s="55">
        <f>'[1]9.ведомства'!K837</f>
        <v>442496</v>
      </c>
      <c r="K420" s="55">
        <f>'[1]9.ведомства'!L837</f>
        <v>0</v>
      </c>
    </row>
    <row r="421" spans="1:11" x14ac:dyDescent="0.25">
      <c r="A421" s="25" t="s">
        <v>383</v>
      </c>
      <c r="B421" s="20" t="s">
        <v>90</v>
      </c>
      <c r="C421" s="20" t="s">
        <v>33</v>
      </c>
      <c r="D421" s="20" t="s">
        <v>394</v>
      </c>
      <c r="E421" s="20"/>
      <c r="F421" s="22">
        <f>F422</f>
        <v>1000000</v>
      </c>
      <c r="G421" s="22">
        <f t="shared" ref="G421:K421" si="204">G422</f>
        <v>0</v>
      </c>
      <c r="H421" s="22">
        <f t="shared" si="204"/>
        <v>0</v>
      </c>
      <c r="I421" s="22">
        <f t="shared" si="204"/>
        <v>0</v>
      </c>
      <c r="J421" s="55">
        <f t="shared" si="204"/>
        <v>1000000</v>
      </c>
      <c r="K421" s="55">
        <f t="shared" si="204"/>
        <v>0</v>
      </c>
    </row>
    <row r="422" spans="1:11" ht="25.5" x14ac:dyDescent="0.25">
      <c r="A422" s="25" t="s">
        <v>28</v>
      </c>
      <c r="B422" s="20" t="s">
        <v>90</v>
      </c>
      <c r="C422" s="20" t="s">
        <v>33</v>
      </c>
      <c r="D422" s="20" t="s">
        <v>394</v>
      </c>
      <c r="E422" s="20" t="s">
        <v>29</v>
      </c>
      <c r="F422" s="22">
        <f>'[1]9.ведомства'!G839</f>
        <v>1000000</v>
      </c>
      <c r="G422" s="22">
        <f>'[1]9.ведомства'!H839</f>
        <v>0</v>
      </c>
      <c r="H422" s="22">
        <f>'[1]9.ведомства'!I839</f>
        <v>0</v>
      </c>
      <c r="I422" s="22">
        <f>'[1]9.ведомства'!J839</f>
        <v>0</v>
      </c>
      <c r="J422" s="55">
        <f>'[1]9.ведомства'!K839</f>
        <v>1000000</v>
      </c>
      <c r="K422" s="55">
        <f>'[1]9.ведомства'!L839</f>
        <v>0</v>
      </c>
    </row>
    <row r="423" spans="1:11" ht="25.5" x14ac:dyDescent="0.25">
      <c r="A423" s="25" t="s">
        <v>385</v>
      </c>
      <c r="B423" s="20" t="s">
        <v>90</v>
      </c>
      <c r="C423" s="20" t="s">
        <v>33</v>
      </c>
      <c r="D423" s="20" t="s">
        <v>395</v>
      </c>
      <c r="E423" s="20"/>
      <c r="F423" s="22">
        <f>F424</f>
        <v>800000</v>
      </c>
      <c r="G423" s="22">
        <f t="shared" ref="G423:K423" si="205">G424</f>
        <v>0</v>
      </c>
      <c r="H423" s="22">
        <f t="shared" si="205"/>
        <v>0</v>
      </c>
      <c r="I423" s="22">
        <f t="shared" si="205"/>
        <v>0</v>
      </c>
      <c r="J423" s="55">
        <f t="shared" si="205"/>
        <v>800000</v>
      </c>
      <c r="K423" s="55">
        <f t="shared" si="205"/>
        <v>0</v>
      </c>
    </row>
    <row r="424" spans="1:11" ht="25.5" x14ac:dyDescent="0.25">
      <c r="A424" s="25" t="s">
        <v>28</v>
      </c>
      <c r="B424" s="20" t="s">
        <v>90</v>
      </c>
      <c r="C424" s="20" t="s">
        <v>33</v>
      </c>
      <c r="D424" s="20" t="s">
        <v>395</v>
      </c>
      <c r="E424" s="20" t="s">
        <v>29</v>
      </c>
      <c r="F424" s="22">
        <f>'[1]9.ведомства'!G841</f>
        <v>800000</v>
      </c>
      <c r="G424" s="22">
        <f>'[1]9.ведомства'!H841</f>
        <v>0</v>
      </c>
      <c r="H424" s="22">
        <f>'[1]9.ведомства'!I841</f>
        <v>0</v>
      </c>
      <c r="I424" s="22">
        <f>'[1]9.ведомства'!J841</f>
        <v>0</v>
      </c>
      <c r="J424" s="55">
        <f>'[1]9.ведомства'!K841</f>
        <v>800000</v>
      </c>
      <c r="K424" s="55">
        <f>'[1]9.ведомства'!L841</f>
        <v>0</v>
      </c>
    </row>
    <row r="425" spans="1:11" ht="25.5" x14ac:dyDescent="0.25">
      <c r="A425" s="25" t="s">
        <v>148</v>
      </c>
      <c r="B425" s="20" t="s">
        <v>90</v>
      </c>
      <c r="C425" s="20" t="s">
        <v>33</v>
      </c>
      <c r="D425" s="20" t="s">
        <v>396</v>
      </c>
      <c r="E425" s="20"/>
      <c r="F425" s="22">
        <f>F426</f>
        <v>2826826.6</v>
      </c>
      <c r="G425" s="22">
        <f t="shared" ref="G425:K425" si="206">G426</f>
        <v>0</v>
      </c>
      <c r="H425" s="22">
        <f t="shared" si="206"/>
        <v>0</v>
      </c>
      <c r="I425" s="22">
        <f t="shared" si="206"/>
        <v>0</v>
      </c>
      <c r="J425" s="55">
        <f t="shared" si="206"/>
        <v>2826826.6</v>
      </c>
      <c r="K425" s="55">
        <f t="shared" si="206"/>
        <v>0</v>
      </c>
    </row>
    <row r="426" spans="1:11" ht="25.5" x14ac:dyDescent="0.25">
      <c r="A426" s="25" t="s">
        <v>28</v>
      </c>
      <c r="B426" s="20" t="s">
        <v>90</v>
      </c>
      <c r="C426" s="20" t="s">
        <v>33</v>
      </c>
      <c r="D426" s="20" t="s">
        <v>396</v>
      </c>
      <c r="E426" s="20" t="s">
        <v>29</v>
      </c>
      <c r="F426" s="22">
        <f>'[1]9.ведомства'!G843</f>
        <v>2826826.6</v>
      </c>
      <c r="G426" s="22">
        <f>'[1]9.ведомства'!H843</f>
        <v>0</v>
      </c>
      <c r="H426" s="22">
        <f>'[1]9.ведомства'!I843</f>
        <v>0</v>
      </c>
      <c r="I426" s="22">
        <f>'[1]9.ведомства'!J843</f>
        <v>0</v>
      </c>
      <c r="J426" s="55">
        <f>'[1]9.ведомства'!K843</f>
        <v>2826826.6</v>
      </c>
      <c r="K426" s="55">
        <f>'[1]9.ведомства'!L843</f>
        <v>0</v>
      </c>
    </row>
    <row r="427" spans="1:11" ht="25.5" x14ac:dyDescent="0.25">
      <c r="A427" s="25" t="s">
        <v>397</v>
      </c>
      <c r="B427" s="20" t="s">
        <v>90</v>
      </c>
      <c r="C427" s="20" t="s">
        <v>33</v>
      </c>
      <c r="D427" s="20" t="s">
        <v>398</v>
      </c>
      <c r="E427" s="20"/>
      <c r="F427" s="22">
        <f>F428+F430</f>
        <v>16908756.800000001</v>
      </c>
      <c r="G427" s="22">
        <f t="shared" ref="G427:K427" si="207">G428+G430</f>
        <v>0</v>
      </c>
      <c r="H427" s="22">
        <f t="shared" si="207"/>
        <v>0</v>
      </c>
      <c r="I427" s="22">
        <f t="shared" si="207"/>
        <v>0</v>
      </c>
      <c r="J427" s="55">
        <f t="shared" si="207"/>
        <v>16908756.800000001</v>
      </c>
      <c r="K427" s="55">
        <f t="shared" si="207"/>
        <v>0</v>
      </c>
    </row>
    <row r="428" spans="1:11" ht="76.5" x14ac:dyDescent="0.25">
      <c r="A428" s="25" t="s">
        <v>399</v>
      </c>
      <c r="B428" s="20" t="s">
        <v>90</v>
      </c>
      <c r="C428" s="20" t="s">
        <v>33</v>
      </c>
      <c r="D428" s="20" t="s">
        <v>400</v>
      </c>
      <c r="E428" s="20"/>
      <c r="F428" s="22">
        <f>F429</f>
        <v>4160896.2</v>
      </c>
      <c r="G428" s="22">
        <f t="shared" ref="G428:K428" si="208">G429</f>
        <v>0</v>
      </c>
      <c r="H428" s="22">
        <f t="shared" si="208"/>
        <v>0</v>
      </c>
      <c r="I428" s="22">
        <f t="shared" si="208"/>
        <v>0</v>
      </c>
      <c r="J428" s="55">
        <f t="shared" si="208"/>
        <v>4160896.2</v>
      </c>
      <c r="K428" s="55">
        <f t="shared" si="208"/>
        <v>0</v>
      </c>
    </row>
    <row r="429" spans="1:11" ht="38.25" x14ac:dyDescent="0.25">
      <c r="A429" s="25" t="s">
        <v>120</v>
      </c>
      <c r="B429" s="20" t="s">
        <v>90</v>
      </c>
      <c r="C429" s="20" t="s">
        <v>33</v>
      </c>
      <c r="D429" s="20" t="s">
        <v>400</v>
      </c>
      <c r="E429" s="20" t="s">
        <v>269</v>
      </c>
      <c r="F429" s="22">
        <f>'[1]9.ведомства'!G846</f>
        <v>4160896.2</v>
      </c>
      <c r="G429" s="22">
        <f>'[1]9.ведомства'!H846</f>
        <v>0</v>
      </c>
      <c r="H429" s="22">
        <f>'[1]9.ведомства'!I846</f>
        <v>0</v>
      </c>
      <c r="I429" s="22">
        <f>'[1]9.ведомства'!J846</f>
        <v>0</v>
      </c>
      <c r="J429" s="55">
        <f>'[1]9.ведомства'!K846</f>
        <v>4160896.2</v>
      </c>
      <c r="K429" s="55">
        <f>'[1]9.ведомства'!L846</f>
        <v>0</v>
      </c>
    </row>
    <row r="430" spans="1:11" x14ac:dyDescent="0.25">
      <c r="A430" s="25" t="s">
        <v>401</v>
      </c>
      <c r="B430" s="20" t="s">
        <v>90</v>
      </c>
      <c r="C430" s="20" t="s">
        <v>33</v>
      </c>
      <c r="D430" s="20" t="s">
        <v>402</v>
      </c>
      <c r="E430" s="20"/>
      <c r="F430" s="22">
        <f>F431</f>
        <v>12747860.6</v>
      </c>
      <c r="G430" s="22">
        <f>G431</f>
        <v>0</v>
      </c>
      <c r="H430" s="22">
        <f t="shared" ref="H430:K430" si="209">H431</f>
        <v>0</v>
      </c>
      <c r="I430" s="22">
        <f t="shared" si="209"/>
        <v>0</v>
      </c>
      <c r="J430" s="55">
        <f t="shared" si="209"/>
        <v>12747860.6</v>
      </c>
      <c r="K430" s="55">
        <f t="shared" si="209"/>
        <v>0</v>
      </c>
    </row>
    <row r="431" spans="1:11" ht="38.25" x14ac:dyDescent="0.25">
      <c r="A431" s="25" t="s">
        <v>120</v>
      </c>
      <c r="B431" s="20" t="s">
        <v>90</v>
      </c>
      <c r="C431" s="20" t="s">
        <v>33</v>
      </c>
      <c r="D431" s="20" t="s">
        <v>402</v>
      </c>
      <c r="E431" s="20" t="s">
        <v>269</v>
      </c>
      <c r="F431" s="22">
        <f>'[1]9.ведомства'!G848</f>
        <v>12747860.6</v>
      </c>
      <c r="G431" s="22">
        <f>'[1]9.ведомства'!H848</f>
        <v>0</v>
      </c>
      <c r="H431" s="22">
        <f>'[1]9.ведомства'!I848</f>
        <v>0</v>
      </c>
      <c r="I431" s="22">
        <f>'[1]9.ведомства'!J848</f>
        <v>0</v>
      </c>
      <c r="J431" s="55">
        <f>'[1]9.ведомства'!K848</f>
        <v>12747860.6</v>
      </c>
      <c r="K431" s="55">
        <f>'[1]9.ведомства'!L848</f>
        <v>0</v>
      </c>
    </row>
    <row r="432" spans="1:11" ht="25.5" x14ac:dyDescent="0.25">
      <c r="A432" s="25" t="s">
        <v>403</v>
      </c>
      <c r="B432" s="20" t="s">
        <v>90</v>
      </c>
      <c r="C432" s="20" t="s">
        <v>33</v>
      </c>
      <c r="D432" s="20" t="s">
        <v>404</v>
      </c>
      <c r="E432" s="20"/>
      <c r="F432" s="22">
        <f>F433</f>
        <v>553000</v>
      </c>
      <c r="G432" s="22">
        <f t="shared" ref="G432:K433" si="210">G433</f>
        <v>0</v>
      </c>
      <c r="H432" s="22">
        <f t="shared" si="210"/>
        <v>0</v>
      </c>
      <c r="I432" s="22">
        <f t="shared" si="210"/>
        <v>0</v>
      </c>
      <c r="J432" s="55">
        <f t="shared" si="210"/>
        <v>553000</v>
      </c>
      <c r="K432" s="55">
        <f t="shared" si="210"/>
        <v>0</v>
      </c>
    </row>
    <row r="433" spans="1:11" ht="51" x14ac:dyDescent="0.25">
      <c r="A433" s="25" t="s">
        <v>405</v>
      </c>
      <c r="B433" s="20" t="s">
        <v>90</v>
      </c>
      <c r="C433" s="20" t="s">
        <v>33</v>
      </c>
      <c r="D433" s="20" t="s">
        <v>406</v>
      </c>
      <c r="E433" s="20"/>
      <c r="F433" s="22">
        <f>F434</f>
        <v>553000</v>
      </c>
      <c r="G433" s="22">
        <f t="shared" si="210"/>
        <v>0</v>
      </c>
      <c r="H433" s="22">
        <f t="shared" si="210"/>
        <v>0</v>
      </c>
      <c r="I433" s="22">
        <f t="shared" si="210"/>
        <v>0</v>
      </c>
      <c r="J433" s="55">
        <f t="shared" si="210"/>
        <v>553000</v>
      </c>
      <c r="K433" s="55">
        <f t="shared" si="210"/>
        <v>0</v>
      </c>
    </row>
    <row r="434" spans="1:11" ht="25.5" x14ac:dyDescent="0.25">
      <c r="A434" s="25" t="s">
        <v>28</v>
      </c>
      <c r="B434" s="20" t="s">
        <v>90</v>
      </c>
      <c r="C434" s="20" t="s">
        <v>33</v>
      </c>
      <c r="D434" s="20" t="s">
        <v>406</v>
      </c>
      <c r="E434" s="20" t="s">
        <v>29</v>
      </c>
      <c r="F434" s="22">
        <f>'[1]9.ведомства'!G851</f>
        <v>553000</v>
      </c>
      <c r="G434" s="22">
        <f>'[1]9.ведомства'!H851</f>
        <v>0</v>
      </c>
      <c r="H434" s="22">
        <f>'[1]9.ведомства'!I851</f>
        <v>0</v>
      </c>
      <c r="I434" s="22">
        <f>'[1]9.ведомства'!J851</f>
        <v>0</v>
      </c>
      <c r="J434" s="55">
        <f>'[1]9.ведомства'!K851</f>
        <v>553000</v>
      </c>
      <c r="K434" s="55">
        <f>'[1]9.ведомства'!L851</f>
        <v>0</v>
      </c>
    </row>
    <row r="435" spans="1:11" ht="38.25" x14ac:dyDescent="0.25">
      <c r="A435" s="25" t="s">
        <v>407</v>
      </c>
      <c r="B435" s="20" t="s">
        <v>90</v>
      </c>
      <c r="C435" s="20" t="s">
        <v>33</v>
      </c>
      <c r="D435" s="20" t="s">
        <v>408</v>
      </c>
      <c r="E435" s="20"/>
      <c r="F435" s="22">
        <f>F436</f>
        <v>200000</v>
      </c>
      <c r="G435" s="22">
        <f t="shared" ref="G435:K436" si="211">G436</f>
        <v>0</v>
      </c>
      <c r="H435" s="22">
        <f t="shared" si="211"/>
        <v>0</v>
      </c>
      <c r="I435" s="22">
        <f t="shared" si="211"/>
        <v>0</v>
      </c>
      <c r="J435" s="55">
        <f t="shared" si="211"/>
        <v>200000</v>
      </c>
      <c r="K435" s="55">
        <f t="shared" si="211"/>
        <v>0</v>
      </c>
    </row>
    <row r="436" spans="1:11" ht="38.25" x14ac:dyDescent="0.25">
      <c r="A436" s="25" t="s">
        <v>409</v>
      </c>
      <c r="B436" s="20" t="s">
        <v>90</v>
      </c>
      <c r="C436" s="20" t="s">
        <v>33</v>
      </c>
      <c r="D436" s="20" t="s">
        <v>410</v>
      </c>
      <c r="E436" s="20"/>
      <c r="F436" s="22">
        <f>F437</f>
        <v>200000</v>
      </c>
      <c r="G436" s="22">
        <f t="shared" si="211"/>
        <v>0</v>
      </c>
      <c r="H436" s="22">
        <f t="shared" si="211"/>
        <v>0</v>
      </c>
      <c r="I436" s="22">
        <f t="shared" si="211"/>
        <v>0</v>
      </c>
      <c r="J436" s="55">
        <f t="shared" si="211"/>
        <v>200000</v>
      </c>
      <c r="K436" s="55">
        <f t="shared" si="211"/>
        <v>0</v>
      </c>
    </row>
    <row r="437" spans="1:11" ht="25.5" x14ac:dyDescent="0.25">
      <c r="A437" s="25" t="s">
        <v>28</v>
      </c>
      <c r="B437" s="20" t="s">
        <v>90</v>
      </c>
      <c r="C437" s="20" t="s">
        <v>33</v>
      </c>
      <c r="D437" s="20" t="s">
        <v>410</v>
      </c>
      <c r="E437" s="20" t="s">
        <v>29</v>
      </c>
      <c r="F437" s="22">
        <f>'[1]9.ведомства'!G854</f>
        <v>200000</v>
      </c>
      <c r="G437" s="22">
        <f>'[1]9.ведомства'!H854</f>
        <v>0</v>
      </c>
      <c r="H437" s="22">
        <f>'[1]9.ведомства'!I854</f>
        <v>0</v>
      </c>
      <c r="I437" s="22">
        <f>'[1]9.ведомства'!J854</f>
        <v>0</v>
      </c>
      <c r="J437" s="55">
        <f>'[1]9.ведомства'!K854</f>
        <v>200000</v>
      </c>
      <c r="K437" s="55">
        <f>'[1]9.ведомства'!L854</f>
        <v>0</v>
      </c>
    </row>
    <row r="438" spans="1:11" ht="25.5" x14ac:dyDescent="0.25">
      <c r="A438" s="25" t="s">
        <v>411</v>
      </c>
      <c r="B438" s="20" t="s">
        <v>90</v>
      </c>
      <c r="C438" s="20" t="s">
        <v>33</v>
      </c>
      <c r="D438" s="20" t="s">
        <v>412</v>
      </c>
      <c r="E438" s="20"/>
      <c r="F438" s="22">
        <f>F439+F446</f>
        <v>10749006.76</v>
      </c>
      <c r="G438" s="22">
        <f t="shared" ref="G438:K438" si="212">G439+G446</f>
        <v>0</v>
      </c>
      <c r="H438" s="22">
        <f t="shared" si="212"/>
        <v>0</v>
      </c>
      <c r="I438" s="22">
        <f t="shared" si="212"/>
        <v>0</v>
      </c>
      <c r="J438" s="55">
        <f t="shared" si="212"/>
        <v>10749006.76</v>
      </c>
      <c r="K438" s="55">
        <f t="shared" si="212"/>
        <v>0</v>
      </c>
    </row>
    <row r="439" spans="1:11" ht="38.25" x14ac:dyDescent="0.25">
      <c r="A439" s="25" t="s">
        <v>413</v>
      </c>
      <c r="B439" s="20" t="s">
        <v>90</v>
      </c>
      <c r="C439" s="20" t="s">
        <v>33</v>
      </c>
      <c r="D439" s="20" t="s">
        <v>414</v>
      </c>
      <c r="E439" s="20"/>
      <c r="F439" s="22">
        <f>F440+F444+F442</f>
        <v>8980905.4000000004</v>
      </c>
      <c r="G439" s="22">
        <f t="shared" ref="G439:K439" si="213">G440+G444+G442</f>
        <v>0</v>
      </c>
      <c r="H439" s="22">
        <f t="shared" si="213"/>
        <v>0</v>
      </c>
      <c r="I439" s="22">
        <f t="shared" si="213"/>
        <v>0</v>
      </c>
      <c r="J439" s="55">
        <f t="shared" si="213"/>
        <v>8980905.4000000004</v>
      </c>
      <c r="K439" s="55">
        <f t="shared" si="213"/>
        <v>0</v>
      </c>
    </row>
    <row r="440" spans="1:11" x14ac:dyDescent="0.25">
      <c r="A440" s="25" t="s">
        <v>415</v>
      </c>
      <c r="B440" s="20" t="s">
        <v>90</v>
      </c>
      <c r="C440" s="20" t="s">
        <v>33</v>
      </c>
      <c r="D440" s="20" t="s">
        <v>416</v>
      </c>
      <c r="E440" s="20"/>
      <c r="F440" s="22">
        <f>F441</f>
        <v>4004096.72</v>
      </c>
      <c r="G440" s="22">
        <f t="shared" ref="G440:K440" si="214">G441</f>
        <v>0</v>
      </c>
      <c r="H440" s="22">
        <f t="shared" si="214"/>
        <v>0</v>
      </c>
      <c r="I440" s="22">
        <f t="shared" si="214"/>
        <v>0</v>
      </c>
      <c r="J440" s="55">
        <f t="shared" si="214"/>
        <v>4004096.72</v>
      </c>
      <c r="K440" s="55">
        <f t="shared" si="214"/>
        <v>0</v>
      </c>
    </row>
    <row r="441" spans="1:11" ht="25.5" x14ac:dyDescent="0.25">
      <c r="A441" s="25" t="s">
        <v>28</v>
      </c>
      <c r="B441" s="20" t="s">
        <v>90</v>
      </c>
      <c r="C441" s="20" t="s">
        <v>33</v>
      </c>
      <c r="D441" s="20" t="s">
        <v>416</v>
      </c>
      <c r="E441" s="20" t="s">
        <v>29</v>
      </c>
      <c r="F441" s="22">
        <f>'[1]9.ведомства'!G858</f>
        <v>4004096.72</v>
      </c>
      <c r="G441" s="22">
        <f>'[1]9.ведомства'!H858</f>
        <v>0</v>
      </c>
      <c r="H441" s="22">
        <f>'[1]9.ведомства'!I858</f>
        <v>0</v>
      </c>
      <c r="I441" s="22">
        <f>'[1]9.ведомства'!J858</f>
        <v>0</v>
      </c>
      <c r="J441" s="55">
        <f>'[1]9.ведомства'!K858</f>
        <v>4004096.72</v>
      </c>
      <c r="K441" s="55">
        <f>'[1]9.ведомства'!L858</f>
        <v>0</v>
      </c>
    </row>
    <row r="442" spans="1:11" x14ac:dyDescent="0.25">
      <c r="A442" s="25" t="s">
        <v>417</v>
      </c>
      <c r="B442" s="20" t="s">
        <v>90</v>
      </c>
      <c r="C442" s="20" t="s">
        <v>33</v>
      </c>
      <c r="D442" s="20" t="s">
        <v>418</v>
      </c>
      <c r="E442" s="20"/>
      <c r="F442" s="22">
        <f>F443</f>
        <v>4976808.68</v>
      </c>
      <c r="G442" s="22">
        <f t="shared" ref="G442:K442" si="215">G443</f>
        <v>0</v>
      </c>
      <c r="H442" s="22">
        <f t="shared" si="215"/>
        <v>0</v>
      </c>
      <c r="I442" s="22">
        <f t="shared" si="215"/>
        <v>0</v>
      </c>
      <c r="J442" s="55">
        <f t="shared" si="215"/>
        <v>4976808.68</v>
      </c>
      <c r="K442" s="55">
        <f t="shared" si="215"/>
        <v>0</v>
      </c>
    </row>
    <row r="443" spans="1:11" ht="25.5" x14ac:dyDescent="0.25">
      <c r="A443" s="25" t="s">
        <v>28</v>
      </c>
      <c r="B443" s="20" t="s">
        <v>90</v>
      </c>
      <c r="C443" s="20" t="s">
        <v>33</v>
      </c>
      <c r="D443" s="20" t="s">
        <v>418</v>
      </c>
      <c r="E443" s="20" t="s">
        <v>29</v>
      </c>
      <c r="F443" s="22">
        <f>'[1]9.ведомства'!G860</f>
        <v>4976808.68</v>
      </c>
      <c r="G443" s="22">
        <f>'[1]9.ведомства'!H860</f>
        <v>0</v>
      </c>
      <c r="H443" s="22">
        <f>'[1]9.ведомства'!I860</f>
        <v>0</v>
      </c>
      <c r="I443" s="22">
        <f>'[1]9.ведомства'!J860</f>
        <v>0</v>
      </c>
      <c r="J443" s="55">
        <f>'[1]9.ведомства'!K860</f>
        <v>4976808.68</v>
      </c>
      <c r="K443" s="55">
        <f>'[1]9.ведомства'!L860</f>
        <v>0</v>
      </c>
    </row>
    <row r="444" spans="1:11" ht="25.5" hidden="1" x14ac:dyDescent="0.25">
      <c r="A444" s="25" t="s">
        <v>419</v>
      </c>
      <c r="B444" s="20" t="s">
        <v>90</v>
      </c>
      <c r="C444" s="20" t="s">
        <v>33</v>
      </c>
      <c r="D444" s="20" t="s">
        <v>420</v>
      </c>
      <c r="E444" s="20"/>
      <c r="F444" s="22">
        <f>F445</f>
        <v>0</v>
      </c>
      <c r="G444" s="22">
        <f t="shared" ref="G444:K444" si="216">G445</f>
        <v>0</v>
      </c>
      <c r="H444" s="22">
        <f t="shared" si="216"/>
        <v>0</v>
      </c>
      <c r="I444" s="22">
        <f t="shared" si="216"/>
        <v>0</v>
      </c>
      <c r="J444" s="55">
        <f t="shared" si="216"/>
        <v>0</v>
      </c>
      <c r="K444" s="55">
        <f t="shared" si="216"/>
        <v>0</v>
      </c>
    </row>
    <row r="445" spans="1:11" ht="25.5" hidden="1" x14ac:dyDescent="0.25">
      <c r="A445" s="25" t="s">
        <v>28</v>
      </c>
      <c r="B445" s="20" t="s">
        <v>90</v>
      </c>
      <c r="C445" s="20" t="s">
        <v>33</v>
      </c>
      <c r="D445" s="20" t="s">
        <v>420</v>
      </c>
      <c r="E445" s="20" t="s">
        <v>29</v>
      </c>
      <c r="F445" s="22">
        <f>'[1]9.ведомства'!G862</f>
        <v>0</v>
      </c>
      <c r="G445" s="22">
        <f>'[1]9.ведомства'!H862</f>
        <v>0</v>
      </c>
      <c r="H445" s="22">
        <f>'[1]9.ведомства'!I862</f>
        <v>0</v>
      </c>
      <c r="I445" s="22">
        <f>'[1]9.ведомства'!J862</f>
        <v>0</v>
      </c>
      <c r="J445" s="55">
        <f>'[1]9.ведомства'!K862</f>
        <v>0</v>
      </c>
      <c r="K445" s="55">
        <f>'[1]9.ведомства'!L862</f>
        <v>0</v>
      </c>
    </row>
    <row r="446" spans="1:11" ht="25.5" x14ac:dyDescent="0.25">
      <c r="A446" s="25" t="s">
        <v>421</v>
      </c>
      <c r="B446" s="20" t="s">
        <v>90</v>
      </c>
      <c r="C446" s="20" t="s">
        <v>33</v>
      </c>
      <c r="D446" s="20" t="s">
        <v>422</v>
      </c>
      <c r="E446" s="20"/>
      <c r="F446" s="22">
        <f>F447</f>
        <v>1768101.36</v>
      </c>
      <c r="G446" s="22">
        <f t="shared" ref="G446:K447" si="217">G447</f>
        <v>0</v>
      </c>
      <c r="H446" s="22">
        <f t="shared" si="217"/>
        <v>0</v>
      </c>
      <c r="I446" s="22">
        <f t="shared" si="217"/>
        <v>0</v>
      </c>
      <c r="J446" s="55">
        <f t="shared" si="217"/>
        <v>1768101.36</v>
      </c>
      <c r="K446" s="55">
        <f t="shared" si="217"/>
        <v>0</v>
      </c>
    </row>
    <row r="447" spans="1:11" ht="25.5" x14ac:dyDescent="0.25">
      <c r="A447" s="25" t="s">
        <v>148</v>
      </c>
      <c r="B447" s="20" t="s">
        <v>90</v>
      </c>
      <c r="C447" s="20" t="s">
        <v>33</v>
      </c>
      <c r="D447" s="20" t="s">
        <v>423</v>
      </c>
      <c r="E447" s="20"/>
      <c r="F447" s="22">
        <f>F448</f>
        <v>1768101.36</v>
      </c>
      <c r="G447" s="22">
        <f t="shared" si="217"/>
        <v>0</v>
      </c>
      <c r="H447" s="22">
        <f t="shared" si="217"/>
        <v>0</v>
      </c>
      <c r="I447" s="22">
        <f t="shared" si="217"/>
        <v>0</v>
      </c>
      <c r="J447" s="55">
        <f t="shared" si="217"/>
        <v>1768101.36</v>
      </c>
      <c r="K447" s="55">
        <f t="shared" si="217"/>
        <v>0</v>
      </c>
    </row>
    <row r="448" spans="1:11" ht="25.5" x14ac:dyDescent="0.25">
      <c r="A448" s="25" t="s">
        <v>28</v>
      </c>
      <c r="B448" s="20" t="s">
        <v>90</v>
      </c>
      <c r="C448" s="20" t="s">
        <v>33</v>
      </c>
      <c r="D448" s="20" t="s">
        <v>423</v>
      </c>
      <c r="E448" s="20" t="s">
        <v>29</v>
      </c>
      <c r="F448" s="22">
        <f>'[1]9.ведомства'!G865</f>
        <v>1768101.36</v>
      </c>
      <c r="G448" s="22">
        <f>'[1]9.ведомства'!H865</f>
        <v>0</v>
      </c>
      <c r="H448" s="22">
        <f>'[1]9.ведомства'!I865</f>
        <v>0</v>
      </c>
      <c r="I448" s="22">
        <f>'[1]9.ведомства'!J865</f>
        <v>0</v>
      </c>
      <c r="J448" s="55">
        <f>'[1]9.ведомства'!K865</f>
        <v>1768101.36</v>
      </c>
      <c r="K448" s="55">
        <f>'[1]9.ведомства'!L865</f>
        <v>0</v>
      </c>
    </row>
    <row r="449" spans="1:11" ht="51" x14ac:dyDescent="0.25">
      <c r="A449" s="25" t="s">
        <v>424</v>
      </c>
      <c r="B449" s="20" t="s">
        <v>90</v>
      </c>
      <c r="C449" s="20" t="s">
        <v>33</v>
      </c>
      <c r="D449" s="20" t="s">
        <v>425</v>
      </c>
      <c r="E449" s="20"/>
      <c r="F449" s="22">
        <f>F450+F455</f>
        <v>12957000</v>
      </c>
      <c r="G449" s="22">
        <f t="shared" ref="G449:K449" si="218">G450+G455</f>
        <v>12308660</v>
      </c>
      <c r="H449" s="22">
        <f t="shared" si="218"/>
        <v>0</v>
      </c>
      <c r="I449" s="22">
        <f t="shared" si="218"/>
        <v>0</v>
      </c>
      <c r="J449" s="55">
        <f t="shared" si="218"/>
        <v>12957000</v>
      </c>
      <c r="K449" s="55">
        <f t="shared" si="218"/>
        <v>12308660</v>
      </c>
    </row>
    <row r="450" spans="1:11" ht="51" x14ac:dyDescent="0.25">
      <c r="A450" s="25" t="s">
        <v>426</v>
      </c>
      <c r="B450" s="20" t="s">
        <v>90</v>
      </c>
      <c r="C450" s="20" t="s">
        <v>33</v>
      </c>
      <c r="D450" s="20" t="s">
        <v>427</v>
      </c>
      <c r="E450" s="20"/>
      <c r="F450" s="22">
        <f>F453+F451</f>
        <v>8638003</v>
      </c>
      <c r="G450" s="22">
        <f t="shared" ref="G450:K450" si="219">G453+G451</f>
        <v>8205773</v>
      </c>
      <c r="H450" s="22">
        <f t="shared" si="219"/>
        <v>0</v>
      </c>
      <c r="I450" s="22">
        <f t="shared" si="219"/>
        <v>0</v>
      </c>
      <c r="J450" s="55">
        <f t="shared" si="219"/>
        <v>8638003</v>
      </c>
      <c r="K450" s="55">
        <f t="shared" si="219"/>
        <v>8205773</v>
      </c>
    </row>
    <row r="451" spans="1:11" ht="76.5" x14ac:dyDescent="0.25">
      <c r="A451" s="25" t="s">
        <v>428</v>
      </c>
      <c r="B451" s="20" t="s">
        <v>90</v>
      </c>
      <c r="C451" s="20" t="s">
        <v>33</v>
      </c>
      <c r="D451" s="20" t="s">
        <v>429</v>
      </c>
      <c r="E451" s="20"/>
      <c r="F451" s="22">
        <f>F452</f>
        <v>432230</v>
      </c>
      <c r="G451" s="22">
        <f t="shared" ref="G451:K451" si="220">G452</f>
        <v>0</v>
      </c>
      <c r="H451" s="22">
        <f t="shared" si="220"/>
        <v>0</v>
      </c>
      <c r="I451" s="22">
        <f t="shared" si="220"/>
        <v>0</v>
      </c>
      <c r="J451" s="55">
        <f t="shared" si="220"/>
        <v>432230</v>
      </c>
      <c r="K451" s="55">
        <f t="shared" si="220"/>
        <v>0</v>
      </c>
    </row>
    <row r="452" spans="1:11" ht="25.5" x14ac:dyDescent="0.25">
      <c r="A452" s="25" t="s">
        <v>28</v>
      </c>
      <c r="B452" s="20" t="s">
        <v>90</v>
      </c>
      <c r="C452" s="20" t="s">
        <v>33</v>
      </c>
      <c r="D452" s="20" t="s">
        <v>429</v>
      </c>
      <c r="E452" s="20" t="s">
        <v>29</v>
      </c>
      <c r="F452" s="22">
        <f>'[1]9.ведомства'!G869</f>
        <v>432230</v>
      </c>
      <c r="G452" s="22">
        <f>'[1]9.ведомства'!H869</f>
        <v>0</v>
      </c>
      <c r="H452" s="22">
        <f>'[1]9.ведомства'!I869</f>
        <v>0</v>
      </c>
      <c r="I452" s="22">
        <f>'[1]9.ведомства'!J869</f>
        <v>0</v>
      </c>
      <c r="J452" s="55">
        <f>'[1]9.ведомства'!K869</f>
        <v>432230</v>
      </c>
      <c r="K452" s="55">
        <f>'[1]9.ведомства'!L869</f>
        <v>0</v>
      </c>
    </row>
    <row r="453" spans="1:11" ht="76.5" x14ac:dyDescent="0.25">
      <c r="A453" s="25" t="s">
        <v>430</v>
      </c>
      <c r="B453" s="20" t="s">
        <v>90</v>
      </c>
      <c r="C453" s="20" t="s">
        <v>33</v>
      </c>
      <c r="D453" s="20" t="s">
        <v>431</v>
      </c>
      <c r="E453" s="20"/>
      <c r="F453" s="22">
        <f>F454</f>
        <v>8205773</v>
      </c>
      <c r="G453" s="22">
        <f t="shared" ref="G453:K453" si="221">G454</f>
        <v>8205773</v>
      </c>
      <c r="H453" s="22">
        <f t="shared" si="221"/>
        <v>0</v>
      </c>
      <c r="I453" s="22">
        <f t="shared" si="221"/>
        <v>0</v>
      </c>
      <c r="J453" s="55">
        <f t="shared" si="221"/>
        <v>8205773</v>
      </c>
      <c r="K453" s="55">
        <f t="shared" si="221"/>
        <v>8205773</v>
      </c>
    </row>
    <row r="454" spans="1:11" ht="25.5" x14ac:dyDescent="0.25">
      <c r="A454" s="25" t="s">
        <v>28</v>
      </c>
      <c r="B454" s="20" t="s">
        <v>90</v>
      </c>
      <c r="C454" s="20" t="s">
        <v>33</v>
      </c>
      <c r="D454" s="20" t="s">
        <v>431</v>
      </c>
      <c r="E454" s="20" t="s">
        <v>29</v>
      </c>
      <c r="F454" s="22">
        <f>'[1]9.ведомства'!G871</f>
        <v>8205773</v>
      </c>
      <c r="G454" s="22">
        <f>'[1]9.ведомства'!H871</f>
        <v>8205773</v>
      </c>
      <c r="H454" s="22">
        <f>'[1]9.ведомства'!I871</f>
        <v>0</v>
      </c>
      <c r="I454" s="22">
        <f>'[1]9.ведомства'!J871</f>
        <v>0</v>
      </c>
      <c r="J454" s="55">
        <f>'[1]9.ведомства'!K871</f>
        <v>8205773</v>
      </c>
      <c r="K454" s="55">
        <f>'[1]9.ведомства'!L871</f>
        <v>8205773</v>
      </c>
    </row>
    <row r="455" spans="1:11" ht="38.25" x14ac:dyDescent="0.25">
      <c r="A455" s="25" t="s">
        <v>432</v>
      </c>
      <c r="B455" s="20" t="s">
        <v>90</v>
      </c>
      <c r="C455" s="20" t="s">
        <v>33</v>
      </c>
      <c r="D455" s="20" t="s">
        <v>433</v>
      </c>
      <c r="E455" s="20"/>
      <c r="F455" s="22">
        <f>F458+F456</f>
        <v>4318997</v>
      </c>
      <c r="G455" s="22">
        <f t="shared" ref="G455:K455" si="222">G458+G456</f>
        <v>4102887</v>
      </c>
      <c r="H455" s="22">
        <f t="shared" si="222"/>
        <v>0</v>
      </c>
      <c r="I455" s="22">
        <f t="shared" si="222"/>
        <v>0</v>
      </c>
      <c r="J455" s="55">
        <f t="shared" si="222"/>
        <v>4318997</v>
      </c>
      <c r="K455" s="55">
        <f t="shared" si="222"/>
        <v>4102887</v>
      </c>
    </row>
    <row r="456" spans="1:11" ht="76.5" x14ac:dyDescent="0.25">
      <c r="A456" s="25" t="s">
        <v>428</v>
      </c>
      <c r="B456" s="20" t="s">
        <v>90</v>
      </c>
      <c r="C456" s="20" t="s">
        <v>33</v>
      </c>
      <c r="D456" s="20" t="s">
        <v>434</v>
      </c>
      <c r="E456" s="20"/>
      <c r="F456" s="22">
        <f>F457</f>
        <v>216110</v>
      </c>
      <c r="G456" s="22">
        <f t="shared" ref="G456:K456" si="223">G457</f>
        <v>0</v>
      </c>
      <c r="H456" s="22">
        <f t="shared" si="223"/>
        <v>0</v>
      </c>
      <c r="I456" s="22">
        <f t="shared" si="223"/>
        <v>0</v>
      </c>
      <c r="J456" s="55">
        <f t="shared" si="223"/>
        <v>216110</v>
      </c>
      <c r="K456" s="55">
        <f t="shared" si="223"/>
        <v>0</v>
      </c>
    </row>
    <row r="457" spans="1:11" ht="25.5" x14ac:dyDescent="0.25">
      <c r="A457" s="25" t="s">
        <v>28</v>
      </c>
      <c r="B457" s="20" t="s">
        <v>90</v>
      </c>
      <c r="C457" s="20" t="s">
        <v>33</v>
      </c>
      <c r="D457" s="20" t="s">
        <v>434</v>
      </c>
      <c r="E457" s="20" t="s">
        <v>29</v>
      </c>
      <c r="F457" s="22">
        <f>'[1]9.ведомства'!G874</f>
        <v>216110</v>
      </c>
      <c r="G457" s="22">
        <f>'[1]9.ведомства'!H874</f>
        <v>0</v>
      </c>
      <c r="H457" s="22">
        <f>'[1]9.ведомства'!I874</f>
        <v>0</v>
      </c>
      <c r="I457" s="22">
        <f>'[1]9.ведомства'!J874</f>
        <v>0</v>
      </c>
      <c r="J457" s="55">
        <f>'[1]9.ведомства'!K874</f>
        <v>216110</v>
      </c>
      <c r="K457" s="55">
        <f>'[1]9.ведомства'!L874</f>
        <v>0</v>
      </c>
    </row>
    <row r="458" spans="1:11" ht="76.5" x14ac:dyDescent="0.25">
      <c r="A458" s="25" t="s">
        <v>430</v>
      </c>
      <c r="B458" s="20" t="s">
        <v>90</v>
      </c>
      <c r="C458" s="20" t="s">
        <v>33</v>
      </c>
      <c r="D458" s="20" t="s">
        <v>435</v>
      </c>
      <c r="E458" s="20"/>
      <c r="F458" s="22">
        <f>F459</f>
        <v>4102887</v>
      </c>
      <c r="G458" s="22">
        <f t="shared" ref="G458:K458" si="224">G459</f>
        <v>4102887</v>
      </c>
      <c r="H458" s="22">
        <f t="shared" si="224"/>
        <v>0</v>
      </c>
      <c r="I458" s="22">
        <f t="shared" si="224"/>
        <v>0</v>
      </c>
      <c r="J458" s="55">
        <f t="shared" si="224"/>
        <v>4102887</v>
      </c>
      <c r="K458" s="55">
        <f t="shared" si="224"/>
        <v>4102887</v>
      </c>
    </row>
    <row r="459" spans="1:11" ht="25.5" x14ac:dyDescent="0.25">
      <c r="A459" s="25" t="s">
        <v>28</v>
      </c>
      <c r="B459" s="20" t="s">
        <v>90</v>
      </c>
      <c r="C459" s="20" t="s">
        <v>33</v>
      </c>
      <c r="D459" s="20" t="s">
        <v>435</v>
      </c>
      <c r="E459" s="20" t="s">
        <v>29</v>
      </c>
      <c r="F459" s="22">
        <f>'[1]9.ведомства'!G876</f>
        <v>4102887</v>
      </c>
      <c r="G459" s="22">
        <f>'[1]9.ведомства'!H876</f>
        <v>4102887</v>
      </c>
      <c r="H459" s="22">
        <f>'[1]9.ведомства'!I876</f>
        <v>0</v>
      </c>
      <c r="I459" s="22">
        <f>'[1]9.ведомства'!J876</f>
        <v>0</v>
      </c>
      <c r="J459" s="55">
        <f>'[1]9.ведомства'!K876</f>
        <v>4102887</v>
      </c>
      <c r="K459" s="55">
        <f>'[1]9.ведомства'!L876</f>
        <v>4102887</v>
      </c>
    </row>
    <row r="460" spans="1:11" ht="25.5" x14ac:dyDescent="0.25">
      <c r="A460" s="25" t="s">
        <v>436</v>
      </c>
      <c r="B460" s="20" t="s">
        <v>90</v>
      </c>
      <c r="C460" s="20" t="s">
        <v>90</v>
      </c>
      <c r="D460" s="20"/>
      <c r="E460" s="20"/>
      <c r="F460" s="22">
        <f>F461</f>
        <v>23629483.329999998</v>
      </c>
      <c r="G460" s="22">
        <f t="shared" ref="G460:K461" si="225">G461</f>
        <v>0</v>
      </c>
      <c r="H460" s="22">
        <f t="shared" si="225"/>
        <v>0</v>
      </c>
      <c r="I460" s="22">
        <f t="shared" si="225"/>
        <v>0</v>
      </c>
      <c r="J460" s="55">
        <f t="shared" si="225"/>
        <v>23629483.329999998</v>
      </c>
      <c r="K460" s="55">
        <f t="shared" si="225"/>
        <v>0</v>
      </c>
    </row>
    <row r="461" spans="1:11" x14ac:dyDescent="0.25">
      <c r="A461" s="23" t="s">
        <v>19</v>
      </c>
      <c r="B461" s="20" t="s">
        <v>90</v>
      </c>
      <c r="C461" s="20" t="s">
        <v>90</v>
      </c>
      <c r="D461" s="20" t="s">
        <v>20</v>
      </c>
      <c r="E461" s="20"/>
      <c r="F461" s="22">
        <f>F462</f>
        <v>23629483.329999998</v>
      </c>
      <c r="G461" s="22">
        <f t="shared" si="225"/>
        <v>0</v>
      </c>
      <c r="H461" s="22">
        <f t="shared" si="225"/>
        <v>0</v>
      </c>
      <c r="I461" s="22">
        <f t="shared" si="225"/>
        <v>0</v>
      </c>
      <c r="J461" s="55">
        <f t="shared" si="225"/>
        <v>23629483.329999998</v>
      </c>
      <c r="K461" s="55">
        <f t="shared" si="225"/>
        <v>0</v>
      </c>
    </row>
    <row r="462" spans="1:11" ht="25.5" x14ac:dyDescent="0.25">
      <c r="A462" s="26" t="s">
        <v>437</v>
      </c>
      <c r="B462" s="20" t="s">
        <v>90</v>
      </c>
      <c r="C462" s="20" t="s">
        <v>90</v>
      </c>
      <c r="D462" s="20" t="s">
        <v>190</v>
      </c>
      <c r="E462" s="20"/>
      <c r="F462" s="22">
        <f>F465+F467+F463</f>
        <v>23629483.329999998</v>
      </c>
      <c r="G462" s="22">
        <f t="shared" ref="G462:K462" si="226">G465+G467+G463</f>
        <v>0</v>
      </c>
      <c r="H462" s="22">
        <f t="shared" si="226"/>
        <v>0</v>
      </c>
      <c r="I462" s="22">
        <f t="shared" si="226"/>
        <v>0</v>
      </c>
      <c r="J462" s="55">
        <f t="shared" si="226"/>
        <v>23629483.329999998</v>
      </c>
      <c r="K462" s="55">
        <f t="shared" si="226"/>
        <v>0</v>
      </c>
    </row>
    <row r="463" spans="1:11" ht="38.25" x14ac:dyDescent="0.25">
      <c r="A463" s="25" t="s">
        <v>166</v>
      </c>
      <c r="B463" s="20" t="s">
        <v>90</v>
      </c>
      <c r="C463" s="20" t="s">
        <v>90</v>
      </c>
      <c r="D463" s="20" t="s">
        <v>438</v>
      </c>
      <c r="E463" s="20"/>
      <c r="F463" s="22">
        <f>F464</f>
        <v>1400075.5</v>
      </c>
      <c r="G463" s="22">
        <f t="shared" ref="G463:K463" si="227">G464</f>
        <v>0</v>
      </c>
      <c r="H463" s="22">
        <f t="shared" si="227"/>
        <v>0</v>
      </c>
      <c r="I463" s="22">
        <f t="shared" si="227"/>
        <v>0</v>
      </c>
      <c r="J463" s="55">
        <f t="shared" si="227"/>
        <v>1400075.5</v>
      </c>
      <c r="K463" s="55">
        <f t="shared" si="227"/>
        <v>0</v>
      </c>
    </row>
    <row r="464" spans="1:11" x14ac:dyDescent="0.25">
      <c r="A464" s="25" t="s">
        <v>56</v>
      </c>
      <c r="B464" s="20" t="s">
        <v>90</v>
      </c>
      <c r="C464" s="20" t="s">
        <v>90</v>
      </c>
      <c r="D464" s="20" t="s">
        <v>438</v>
      </c>
      <c r="E464" s="20" t="s">
        <v>57</v>
      </c>
      <c r="F464" s="22">
        <f>'[1]9.ведомства'!G881</f>
        <v>1400075.5</v>
      </c>
      <c r="G464" s="22">
        <f>'[1]9.ведомства'!H881</f>
        <v>0</v>
      </c>
      <c r="H464" s="22">
        <f>'[1]9.ведомства'!I881</f>
        <v>0</v>
      </c>
      <c r="I464" s="22">
        <f>'[1]9.ведомства'!J881</f>
        <v>0</v>
      </c>
      <c r="J464" s="55">
        <f>'[1]9.ведомства'!K881</f>
        <v>1400075.5</v>
      </c>
      <c r="K464" s="55">
        <f>'[1]9.ведомства'!L881</f>
        <v>0</v>
      </c>
    </row>
    <row r="465" spans="1:11" ht="63.75" x14ac:dyDescent="0.25">
      <c r="A465" s="25" t="s">
        <v>30</v>
      </c>
      <c r="B465" s="20" t="s">
        <v>90</v>
      </c>
      <c r="C465" s="20" t="s">
        <v>90</v>
      </c>
      <c r="D465" s="20" t="s">
        <v>191</v>
      </c>
      <c r="E465" s="20"/>
      <c r="F465" s="22">
        <f>F466</f>
        <v>306800</v>
      </c>
      <c r="G465" s="22">
        <f t="shared" ref="G465:K465" si="228">G466</f>
        <v>0</v>
      </c>
      <c r="H465" s="22">
        <f t="shared" si="228"/>
        <v>0</v>
      </c>
      <c r="I465" s="22">
        <f t="shared" si="228"/>
        <v>0</v>
      </c>
      <c r="J465" s="55">
        <f t="shared" si="228"/>
        <v>306800</v>
      </c>
      <c r="K465" s="55">
        <f t="shared" si="228"/>
        <v>0</v>
      </c>
    </row>
    <row r="466" spans="1:11" ht="76.5" x14ac:dyDescent="0.25">
      <c r="A466" s="25" t="s">
        <v>25</v>
      </c>
      <c r="B466" s="20" t="s">
        <v>90</v>
      </c>
      <c r="C466" s="20" t="s">
        <v>90</v>
      </c>
      <c r="D466" s="20" t="s">
        <v>191</v>
      </c>
      <c r="E466" s="20" t="s">
        <v>47</v>
      </c>
      <c r="F466" s="22">
        <f>'[1]9.ведомства'!G883</f>
        <v>306800</v>
      </c>
      <c r="G466" s="22">
        <f>'[1]9.ведомства'!H883</f>
        <v>0</v>
      </c>
      <c r="H466" s="22">
        <f>'[1]9.ведомства'!I883</f>
        <v>0</v>
      </c>
      <c r="I466" s="22">
        <f>'[1]9.ведомства'!J883</f>
        <v>0</v>
      </c>
      <c r="J466" s="55">
        <f>'[1]9.ведомства'!K883</f>
        <v>306800</v>
      </c>
      <c r="K466" s="55">
        <f>'[1]9.ведомства'!L883</f>
        <v>0</v>
      </c>
    </row>
    <row r="467" spans="1:11" ht="89.25" x14ac:dyDescent="0.25">
      <c r="A467" s="25" t="s">
        <v>439</v>
      </c>
      <c r="B467" s="20" t="s">
        <v>90</v>
      </c>
      <c r="C467" s="20" t="s">
        <v>90</v>
      </c>
      <c r="D467" s="20" t="s">
        <v>440</v>
      </c>
      <c r="E467" s="20"/>
      <c r="F467" s="22">
        <f>SUM(F468:F470)</f>
        <v>21922607.829999998</v>
      </c>
      <c r="G467" s="22">
        <f t="shared" ref="G467:K467" si="229">SUM(G468:G470)</f>
        <v>0</v>
      </c>
      <c r="H467" s="22">
        <f t="shared" si="229"/>
        <v>0</v>
      </c>
      <c r="I467" s="22">
        <f t="shared" si="229"/>
        <v>0</v>
      </c>
      <c r="J467" s="55">
        <f t="shared" si="229"/>
        <v>21922607.829999998</v>
      </c>
      <c r="K467" s="55">
        <f t="shared" si="229"/>
        <v>0</v>
      </c>
    </row>
    <row r="468" spans="1:11" ht="76.5" x14ac:dyDescent="0.25">
      <c r="A468" s="25" t="s">
        <v>25</v>
      </c>
      <c r="B468" s="20" t="s">
        <v>90</v>
      </c>
      <c r="C468" s="20" t="s">
        <v>90</v>
      </c>
      <c r="D468" s="20" t="s">
        <v>440</v>
      </c>
      <c r="E468" s="20" t="s">
        <v>47</v>
      </c>
      <c r="F468" s="22">
        <f>'[1]9.ведомства'!G885</f>
        <v>19047258.699999999</v>
      </c>
      <c r="G468" s="22">
        <f>'[1]9.ведомства'!H885</f>
        <v>0</v>
      </c>
      <c r="H468" s="22">
        <f>'[1]9.ведомства'!I885</f>
        <v>0</v>
      </c>
      <c r="I468" s="22">
        <f>'[1]9.ведомства'!J885</f>
        <v>0</v>
      </c>
      <c r="J468" s="55">
        <f>'[1]9.ведомства'!K885</f>
        <v>19047258.699999999</v>
      </c>
      <c r="K468" s="55">
        <f>'[1]9.ведомства'!L885</f>
        <v>0</v>
      </c>
    </row>
    <row r="469" spans="1:11" ht="25.5" x14ac:dyDescent="0.25">
      <c r="A469" s="25" t="s">
        <v>28</v>
      </c>
      <c r="B469" s="20" t="s">
        <v>90</v>
      </c>
      <c r="C469" s="20" t="s">
        <v>90</v>
      </c>
      <c r="D469" s="20" t="s">
        <v>440</v>
      </c>
      <c r="E469" s="20" t="s">
        <v>29</v>
      </c>
      <c r="F469" s="22">
        <f>'[1]9.ведомства'!G886</f>
        <v>2385349.13</v>
      </c>
      <c r="G469" s="22">
        <f>'[1]9.ведомства'!H886</f>
        <v>0</v>
      </c>
      <c r="H469" s="22">
        <f>'[1]9.ведомства'!I886</f>
        <v>0</v>
      </c>
      <c r="I469" s="22">
        <f>'[1]9.ведомства'!J886</f>
        <v>0</v>
      </c>
      <c r="J469" s="55">
        <f>'[1]9.ведомства'!K886</f>
        <v>2385349.13</v>
      </c>
      <c r="K469" s="55">
        <f>'[1]9.ведомства'!L886</f>
        <v>0</v>
      </c>
    </row>
    <row r="470" spans="1:11" x14ac:dyDescent="0.25">
      <c r="A470" s="25" t="s">
        <v>56</v>
      </c>
      <c r="B470" s="20" t="s">
        <v>90</v>
      </c>
      <c r="C470" s="20" t="s">
        <v>90</v>
      </c>
      <c r="D470" s="20" t="s">
        <v>440</v>
      </c>
      <c r="E470" s="20" t="s">
        <v>57</v>
      </c>
      <c r="F470" s="22">
        <f>'[1]9.ведомства'!G887</f>
        <v>490000</v>
      </c>
      <c r="G470" s="22">
        <f>'[1]9.ведомства'!H887</f>
        <v>0</v>
      </c>
      <c r="H470" s="22">
        <f>'[1]9.ведомства'!I887</f>
        <v>0</v>
      </c>
      <c r="I470" s="22">
        <f>'[1]9.ведомства'!J887</f>
        <v>0</v>
      </c>
      <c r="J470" s="55">
        <f>'[1]9.ведомства'!K887</f>
        <v>490000</v>
      </c>
      <c r="K470" s="55">
        <f>'[1]9.ведомства'!L887</f>
        <v>0</v>
      </c>
    </row>
    <row r="471" spans="1:11" x14ac:dyDescent="0.25">
      <c r="A471" s="25" t="s">
        <v>441</v>
      </c>
      <c r="B471" s="20" t="s">
        <v>94</v>
      </c>
      <c r="C471" s="20"/>
      <c r="D471" s="20"/>
      <c r="E471" s="21"/>
      <c r="F471" s="22">
        <f t="shared" ref="F471:K476" si="230">F472</f>
        <v>1467500</v>
      </c>
      <c r="G471" s="22">
        <f t="shared" si="230"/>
        <v>0</v>
      </c>
      <c r="H471" s="22">
        <f t="shared" si="230"/>
        <v>0</v>
      </c>
      <c r="I471" s="22">
        <f t="shared" si="230"/>
        <v>0</v>
      </c>
      <c r="J471" s="55">
        <f t="shared" si="230"/>
        <v>1467500</v>
      </c>
      <c r="K471" s="55">
        <f t="shared" si="230"/>
        <v>0</v>
      </c>
    </row>
    <row r="472" spans="1:11" ht="25.5" x14ac:dyDescent="0.25">
      <c r="A472" s="25" t="s">
        <v>442</v>
      </c>
      <c r="B472" s="20" t="s">
        <v>94</v>
      </c>
      <c r="C472" s="20" t="s">
        <v>90</v>
      </c>
      <c r="D472" s="20"/>
      <c r="E472" s="21"/>
      <c r="F472" s="22">
        <f t="shared" si="230"/>
        <v>1467500</v>
      </c>
      <c r="G472" s="22">
        <f t="shared" si="230"/>
        <v>0</v>
      </c>
      <c r="H472" s="22">
        <f t="shared" si="230"/>
        <v>0</v>
      </c>
      <c r="I472" s="22">
        <f t="shared" si="230"/>
        <v>0</v>
      </c>
      <c r="J472" s="55">
        <f t="shared" si="230"/>
        <v>1467500</v>
      </c>
      <c r="K472" s="55">
        <f t="shared" si="230"/>
        <v>0</v>
      </c>
    </row>
    <row r="473" spans="1:11" ht="25.5" x14ac:dyDescent="0.25">
      <c r="A473" s="19" t="s">
        <v>443</v>
      </c>
      <c r="B473" s="20" t="s">
        <v>94</v>
      </c>
      <c r="C473" s="20" t="s">
        <v>90</v>
      </c>
      <c r="D473" s="20" t="s">
        <v>113</v>
      </c>
      <c r="E473" s="21"/>
      <c r="F473" s="22">
        <f t="shared" si="230"/>
        <v>1467500</v>
      </c>
      <c r="G473" s="22">
        <f t="shared" si="230"/>
        <v>0</v>
      </c>
      <c r="H473" s="22">
        <f t="shared" si="230"/>
        <v>0</v>
      </c>
      <c r="I473" s="22">
        <f t="shared" si="230"/>
        <v>0</v>
      </c>
      <c r="J473" s="55">
        <f t="shared" si="230"/>
        <v>1467500</v>
      </c>
      <c r="K473" s="55">
        <f t="shared" si="230"/>
        <v>0</v>
      </c>
    </row>
    <row r="474" spans="1:11" ht="25.5" x14ac:dyDescent="0.25">
      <c r="A474" s="25" t="s">
        <v>444</v>
      </c>
      <c r="B474" s="20" t="s">
        <v>94</v>
      </c>
      <c r="C474" s="20" t="s">
        <v>90</v>
      </c>
      <c r="D474" s="20" t="s">
        <v>445</v>
      </c>
      <c r="E474" s="21"/>
      <c r="F474" s="22">
        <f t="shared" si="230"/>
        <v>1467500</v>
      </c>
      <c r="G474" s="22">
        <f t="shared" si="230"/>
        <v>0</v>
      </c>
      <c r="H474" s="22">
        <f t="shared" si="230"/>
        <v>0</v>
      </c>
      <c r="I474" s="22">
        <f t="shared" si="230"/>
        <v>0</v>
      </c>
      <c r="J474" s="55">
        <f t="shared" si="230"/>
        <v>1467500</v>
      </c>
      <c r="K474" s="55">
        <f t="shared" si="230"/>
        <v>0</v>
      </c>
    </row>
    <row r="475" spans="1:11" ht="25.5" x14ac:dyDescent="0.25">
      <c r="A475" s="25" t="s">
        <v>446</v>
      </c>
      <c r="B475" s="20" t="s">
        <v>94</v>
      </c>
      <c r="C475" s="20" t="s">
        <v>90</v>
      </c>
      <c r="D475" s="20" t="s">
        <v>447</v>
      </c>
      <c r="E475" s="21"/>
      <c r="F475" s="22">
        <f t="shared" si="230"/>
        <v>1467500</v>
      </c>
      <c r="G475" s="22">
        <f t="shared" si="230"/>
        <v>0</v>
      </c>
      <c r="H475" s="22">
        <f t="shared" si="230"/>
        <v>0</v>
      </c>
      <c r="I475" s="22">
        <f t="shared" si="230"/>
        <v>0</v>
      </c>
      <c r="J475" s="55">
        <f t="shared" si="230"/>
        <v>1467500</v>
      </c>
      <c r="K475" s="55">
        <f t="shared" si="230"/>
        <v>0</v>
      </c>
    </row>
    <row r="476" spans="1:11" ht="25.5" x14ac:dyDescent="0.25">
      <c r="A476" s="26" t="s">
        <v>124</v>
      </c>
      <c r="B476" s="20" t="s">
        <v>94</v>
      </c>
      <c r="C476" s="20" t="s">
        <v>90</v>
      </c>
      <c r="D476" s="20" t="s">
        <v>448</v>
      </c>
      <c r="E476" s="21"/>
      <c r="F476" s="22">
        <f t="shared" si="230"/>
        <v>1467500</v>
      </c>
      <c r="G476" s="22">
        <f t="shared" si="230"/>
        <v>0</v>
      </c>
      <c r="H476" s="22">
        <f t="shared" si="230"/>
        <v>0</v>
      </c>
      <c r="I476" s="22">
        <f t="shared" si="230"/>
        <v>0</v>
      </c>
      <c r="J476" s="55">
        <f t="shared" si="230"/>
        <v>1467500</v>
      </c>
      <c r="K476" s="55">
        <f t="shared" si="230"/>
        <v>0</v>
      </c>
    </row>
    <row r="477" spans="1:11" ht="25.5" x14ac:dyDescent="0.25">
      <c r="A477" s="25" t="s">
        <v>28</v>
      </c>
      <c r="B477" s="20" t="s">
        <v>94</v>
      </c>
      <c r="C477" s="20" t="s">
        <v>90</v>
      </c>
      <c r="D477" s="20" t="s">
        <v>448</v>
      </c>
      <c r="E477" s="21">
        <v>200</v>
      </c>
      <c r="F477" s="22">
        <f>'[1]9.ведомства'!G894</f>
        <v>1467500</v>
      </c>
      <c r="G477" s="22">
        <f>'[1]9.ведомства'!H894</f>
        <v>0</v>
      </c>
      <c r="H477" s="22">
        <f>'[1]9.ведомства'!I894</f>
        <v>0</v>
      </c>
      <c r="I477" s="22">
        <f>'[1]9.ведомства'!J894</f>
        <v>0</v>
      </c>
      <c r="J477" s="55">
        <f>'[1]9.ведомства'!K894</f>
        <v>1467500</v>
      </c>
      <c r="K477" s="55">
        <f>'[1]9.ведомства'!L894</f>
        <v>0</v>
      </c>
    </row>
    <row r="478" spans="1:11" x14ac:dyDescent="0.25">
      <c r="A478" s="25" t="s">
        <v>449</v>
      </c>
      <c r="B478" s="20" t="s">
        <v>450</v>
      </c>
      <c r="C478" s="20"/>
      <c r="D478" s="20"/>
      <c r="E478" s="21"/>
      <c r="F478" s="22">
        <f t="shared" ref="F478:K478" si="231">F479+F506+F537+F562+F588</f>
        <v>1654747640.6800003</v>
      </c>
      <c r="G478" s="22">
        <f t="shared" si="231"/>
        <v>795038500</v>
      </c>
      <c r="H478" s="22">
        <f t="shared" si="231"/>
        <v>7400000</v>
      </c>
      <c r="I478" s="22">
        <f t="shared" si="231"/>
        <v>0</v>
      </c>
      <c r="J478" s="55">
        <f t="shared" si="231"/>
        <v>1662147640.6800003</v>
      </c>
      <c r="K478" s="55">
        <f t="shared" si="231"/>
        <v>795038500</v>
      </c>
    </row>
    <row r="479" spans="1:11" x14ac:dyDescent="0.25">
      <c r="A479" s="25" t="s">
        <v>451</v>
      </c>
      <c r="B479" s="20" t="s">
        <v>450</v>
      </c>
      <c r="C479" s="20" t="s">
        <v>16</v>
      </c>
      <c r="D479" s="20"/>
      <c r="E479" s="21"/>
      <c r="F479" s="22">
        <f>F480+F499</f>
        <v>772845372.46000004</v>
      </c>
      <c r="G479" s="22">
        <f t="shared" ref="G479:K479" si="232">G480+G499</f>
        <v>333216000</v>
      </c>
      <c r="H479" s="22">
        <f t="shared" si="232"/>
        <v>7400000</v>
      </c>
      <c r="I479" s="22">
        <f t="shared" si="232"/>
        <v>0</v>
      </c>
      <c r="J479" s="55">
        <f t="shared" si="232"/>
        <v>780245372.46000004</v>
      </c>
      <c r="K479" s="55">
        <f t="shared" si="232"/>
        <v>333216000</v>
      </c>
    </row>
    <row r="480" spans="1:11" ht="25.5" x14ac:dyDescent="0.25">
      <c r="A480" s="25" t="s">
        <v>452</v>
      </c>
      <c r="B480" s="20" t="s">
        <v>450</v>
      </c>
      <c r="C480" s="20" t="s">
        <v>16</v>
      </c>
      <c r="D480" s="20" t="s">
        <v>453</v>
      </c>
      <c r="E480" s="21"/>
      <c r="F480" s="22">
        <f>F481</f>
        <v>772845372.46000004</v>
      </c>
      <c r="G480" s="22">
        <f t="shared" ref="G480:K480" si="233">G481</f>
        <v>333216000</v>
      </c>
      <c r="H480" s="22">
        <f t="shared" si="233"/>
        <v>7400000</v>
      </c>
      <c r="I480" s="22">
        <f t="shared" si="233"/>
        <v>0</v>
      </c>
      <c r="J480" s="55">
        <f t="shared" si="233"/>
        <v>780245372.46000004</v>
      </c>
      <c r="K480" s="55">
        <f t="shared" si="233"/>
        <v>333216000</v>
      </c>
    </row>
    <row r="481" spans="1:11" ht="38.25" x14ac:dyDescent="0.25">
      <c r="A481" s="25" t="s">
        <v>454</v>
      </c>
      <c r="B481" s="20" t="s">
        <v>450</v>
      </c>
      <c r="C481" s="20" t="s">
        <v>16</v>
      </c>
      <c r="D481" s="20" t="s">
        <v>455</v>
      </c>
      <c r="E481" s="21"/>
      <c r="F481" s="22">
        <f>F482+F493+F496</f>
        <v>772845372.46000004</v>
      </c>
      <c r="G481" s="22">
        <f t="shared" ref="G481:K481" si="234">G482+G493+G496</f>
        <v>333216000</v>
      </c>
      <c r="H481" s="22">
        <f t="shared" si="234"/>
        <v>7400000</v>
      </c>
      <c r="I481" s="22">
        <f t="shared" si="234"/>
        <v>0</v>
      </c>
      <c r="J481" s="55">
        <f t="shared" si="234"/>
        <v>780245372.46000004</v>
      </c>
      <c r="K481" s="55">
        <f t="shared" si="234"/>
        <v>333216000</v>
      </c>
    </row>
    <row r="482" spans="1:11" ht="38.25" x14ac:dyDescent="0.25">
      <c r="A482" s="25" t="s">
        <v>456</v>
      </c>
      <c r="B482" s="20" t="s">
        <v>450</v>
      </c>
      <c r="C482" s="20" t="s">
        <v>16</v>
      </c>
      <c r="D482" s="20" t="s">
        <v>457</v>
      </c>
      <c r="E482" s="21"/>
      <c r="F482" s="22">
        <f>F483+F485+F487+F489+F491</f>
        <v>580835696.90999997</v>
      </c>
      <c r="G482" s="22">
        <f t="shared" ref="G482:K482" si="235">G483+G485+G487+G489+G491</f>
        <v>333216000</v>
      </c>
      <c r="H482" s="22">
        <f t="shared" si="235"/>
        <v>0</v>
      </c>
      <c r="I482" s="22">
        <f t="shared" si="235"/>
        <v>0</v>
      </c>
      <c r="J482" s="55">
        <f t="shared" si="235"/>
        <v>580835696.90999997</v>
      </c>
      <c r="K482" s="55">
        <f t="shared" si="235"/>
        <v>333216000</v>
      </c>
    </row>
    <row r="483" spans="1:11" ht="63.75" x14ac:dyDescent="0.25">
      <c r="A483" s="25" t="s">
        <v>30</v>
      </c>
      <c r="B483" s="20" t="s">
        <v>450</v>
      </c>
      <c r="C483" s="20" t="s">
        <v>16</v>
      </c>
      <c r="D483" s="20" t="s">
        <v>458</v>
      </c>
      <c r="E483" s="20"/>
      <c r="F483" s="22">
        <f>F484</f>
        <v>9707275</v>
      </c>
      <c r="G483" s="22">
        <f t="shared" ref="G483:K483" si="236">G484</f>
        <v>0</v>
      </c>
      <c r="H483" s="22">
        <f t="shared" si="236"/>
        <v>0</v>
      </c>
      <c r="I483" s="22">
        <f t="shared" si="236"/>
        <v>0</v>
      </c>
      <c r="J483" s="55">
        <f t="shared" si="236"/>
        <v>9707275</v>
      </c>
      <c r="K483" s="55">
        <f t="shared" si="236"/>
        <v>0</v>
      </c>
    </row>
    <row r="484" spans="1:11" ht="38.25" x14ac:dyDescent="0.25">
      <c r="A484" s="25" t="s">
        <v>120</v>
      </c>
      <c r="B484" s="20" t="s">
        <v>450</v>
      </c>
      <c r="C484" s="20" t="s">
        <v>16</v>
      </c>
      <c r="D484" s="20" t="s">
        <v>458</v>
      </c>
      <c r="E484" s="20" t="s">
        <v>269</v>
      </c>
      <c r="F484" s="22">
        <f>'[1]9.ведомства'!G406</f>
        <v>9707275</v>
      </c>
      <c r="G484" s="22">
        <f>'[1]9.ведомства'!H406</f>
        <v>0</v>
      </c>
      <c r="H484" s="22">
        <f>'[1]9.ведомства'!I406</f>
        <v>0</v>
      </c>
      <c r="I484" s="22">
        <f>'[1]9.ведомства'!J406</f>
        <v>0</v>
      </c>
      <c r="J484" s="55">
        <f>'[1]9.ведомства'!K406</f>
        <v>9707275</v>
      </c>
      <c r="K484" s="55">
        <f>'[1]9.ведомства'!L406</f>
        <v>0</v>
      </c>
    </row>
    <row r="485" spans="1:11" ht="63.75" x14ac:dyDescent="0.25">
      <c r="A485" s="25" t="s">
        <v>459</v>
      </c>
      <c r="B485" s="20" t="s">
        <v>450</v>
      </c>
      <c r="C485" s="20" t="s">
        <v>16</v>
      </c>
      <c r="D485" s="20" t="s">
        <v>460</v>
      </c>
      <c r="E485" s="21"/>
      <c r="F485" s="22">
        <f>F486</f>
        <v>1075100</v>
      </c>
      <c r="G485" s="22">
        <f t="shared" ref="G485:K485" si="237">G486</f>
        <v>1075100</v>
      </c>
      <c r="H485" s="22">
        <f t="shared" si="237"/>
        <v>0</v>
      </c>
      <c r="I485" s="22">
        <f t="shared" si="237"/>
        <v>0</v>
      </c>
      <c r="J485" s="55">
        <f t="shared" si="237"/>
        <v>1075100</v>
      </c>
      <c r="K485" s="55">
        <f t="shared" si="237"/>
        <v>1075100</v>
      </c>
    </row>
    <row r="486" spans="1:11" ht="38.25" x14ac:dyDescent="0.25">
      <c r="A486" s="25" t="s">
        <v>120</v>
      </c>
      <c r="B486" s="20" t="s">
        <v>450</v>
      </c>
      <c r="C486" s="20" t="s">
        <v>16</v>
      </c>
      <c r="D486" s="20" t="s">
        <v>460</v>
      </c>
      <c r="E486" s="21">
        <v>600</v>
      </c>
      <c r="F486" s="22">
        <f>'[1]9.ведомства'!G408</f>
        <v>1075100</v>
      </c>
      <c r="G486" s="22">
        <f>'[1]9.ведомства'!H408</f>
        <v>1075100</v>
      </c>
      <c r="H486" s="22">
        <f>'[1]9.ведомства'!I408</f>
        <v>0</v>
      </c>
      <c r="I486" s="22">
        <f>'[1]9.ведомства'!J408</f>
        <v>0</v>
      </c>
      <c r="J486" s="55">
        <f>'[1]9.ведомства'!K408</f>
        <v>1075100</v>
      </c>
      <c r="K486" s="55">
        <f>'[1]9.ведомства'!L408</f>
        <v>1075100</v>
      </c>
    </row>
    <row r="487" spans="1:11" ht="76.5" x14ac:dyDescent="0.25">
      <c r="A487" s="25" t="s">
        <v>461</v>
      </c>
      <c r="B487" s="20" t="s">
        <v>450</v>
      </c>
      <c r="C487" s="20" t="s">
        <v>16</v>
      </c>
      <c r="D487" s="20" t="s">
        <v>462</v>
      </c>
      <c r="E487" s="21"/>
      <c r="F487" s="22">
        <f>F488</f>
        <v>332140900</v>
      </c>
      <c r="G487" s="22">
        <f t="shared" ref="G487:K487" si="238">G488</f>
        <v>332140900</v>
      </c>
      <c r="H487" s="22">
        <f t="shared" si="238"/>
        <v>0</v>
      </c>
      <c r="I487" s="22">
        <f t="shared" si="238"/>
        <v>0</v>
      </c>
      <c r="J487" s="55">
        <f t="shared" si="238"/>
        <v>332140900</v>
      </c>
      <c r="K487" s="55">
        <f t="shared" si="238"/>
        <v>332140900</v>
      </c>
    </row>
    <row r="488" spans="1:11" ht="38.25" x14ac:dyDescent="0.25">
      <c r="A488" s="25" t="s">
        <v>120</v>
      </c>
      <c r="B488" s="20" t="s">
        <v>450</v>
      </c>
      <c r="C488" s="20" t="s">
        <v>16</v>
      </c>
      <c r="D488" s="20" t="s">
        <v>462</v>
      </c>
      <c r="E488" s="21">
        <v>600</v>
      </c>
      <c r="F488" s="22">
        <f>'[1]9.ведомства'!G410</f>
        <v>332140900</v>
      </c>
      <c r="G488" s="22">
        <f>'[1]9.ведомства'!H410</f>
        <v>332140900</v>
      </c>
      <c r="H488" s="22">
        <f>'[1]9.ведомства'!I410</f>
        <v>0</v>
      </c>
      <c r="I488" s="22">
        <f>'[1]9.ведомства'!J410</f>
        <v>0</v>
      </c>
      <c r="J488" s="55">
        <f>'[1]9.ведомства'!K410</f>
        <v>332140900</v>
      </c>
      <c r="K488" s="55">
        <f>'[1]9.ведомства'!L410</f>
        <v>332140900</v>
      </c>
    </row>
    <row r="489" spans="1:11" ht="76.5" x14ac:dyDescent="0.25">
      <c r="A489" s="25" t="s">
        <v>463</v>
      </c>
      <c r="B489" s="20" t="s">
        <v>450</v>
      </c>
      <c r="C489" s="20" t="s">
        <v>16</v>
      </c>
      <c r="D489" s="20" t="s">
        <v>464</v>
      </c>
      <c r="E489" s="21"/>
      <c r="F489" s="22">
        <f>F490</f>
        <v>237839821.91</v>
      </c>
      <c r="G489" s="22">
        <f t="shared" ref="G489:K489" si="239">G490</f>
        <v>0</v>
      </c>
      <c r="H489" s="22">
        <f t="shared" si="239"/>
        <v>0</v>
      </c>
      <c r="I489" s="22">
        <f t="shared" si="239"/>
        <v>0</v>
      </c>
      <c r="J489" s="55">
        <f t="shared" si="239"/>
        <v>237839821.91</v>
      </c>
      <c r="K489" s="55">
        <f t="shared" si="239"/>
        <v>0</v>
      </c>
    </row>
    <row r="490" spans="1:11" ht="38.25" x14ac:dyDescent="0.25">
      <c r="A490" s="25" t="s">
        <v>120</v>
      </c>
      <c r="B490" s="20" t="s">
        <v>450</v>
      </c>
      <c r="C490" s="20" t="s">
        <v>16</v>
      </c>
      <c r="D490" s="20" t="s">
        <v>464</v>
      </c>
      <c r="E490" s="21">
        <v>600</v>
      </c>
      <c r="F490" s="22">
        <f>'[1]9.ведомства'!G412</f>
        <v>237839821.91</v>
      </c>
      <c r="G490" s="22">
        <f>'[1]9.ведомства'!H412</f>
        <v>0</v>
      </c>
      <c r="H490" s="22">
        <f>'[1]9.ведомства'!I412</f>
        <v>0</v>
      </c>
      <c r="I490" s="22">
        <f>'[1]9.ведомства'!J412</f>
        <v>0</v>
      </c>
      <c r="J490" s="55">
        <f>'[1]9.ведомства'!K412</f>
        <v>237839821.91</v>
      </c>
      <c r="K490" s="55">
        <f>'[1]9.ведомства'!L412</f>
        <v>0</v>
      </c>
    </row>
    <row r="491" spans="1:11" ht="89.25" x14ac:dyDescent="0.25">
      <c r="A491" s="25" t="s">
        <v>465</v>
      </c>
      <c r="B491" s="20" t="s">
        <v>450</v>
      </c>
      <c r="C491" s="20" t="s">
        <v>16</v>
      </c>
      <c r="D491" s="20" t="s">
        <v>466</v>
      </c>
      <c r="E491" s="21"/>
      <c r="F491" s="22">
        <f>F492</f>
        <v>72600</v>
      </c>
      <c r="G491" s="22">
        <f t="shared" ref="G491:K491" si="240">G492</f>
        <v>0</v>
      </c>
      <c r="H491" s="22">
        <f t="shared" si="240"/>
        <v>0</v>
      </c>
      <c r="I491" s="22">
        <f t="shared" si="240"/>
        <v>0</v>
      </c>
      <c r="J491" s="55">
        <f t="shared" si="240"/>
        <v>72600</v>
      </c>
      <c r="K491" s="55">
        <f t="shared" si="240"/>
        <v>0</v>
      </c>
    </row>
    <row r="492" spans="1:11" ht="38.25" x14ac:dyDescent="0.25">
      <c r="A492" s="25" t="s">
        <v>120</v>
      </c>
      <c r="B492" s="20" t="s">
        <v>450</v>
      </c>
      <c r="C492" s="20" t="s">
        <v>16</v>
      </c>
      <c r="D492" s="20" t="s">
        <v>466</v>
      </c>
      <c r="E492" s="21">
        <v>600</v>
      </c>
      <c r="F492" s="22">
        <f>'[1]9.ведомства'!G414</f>
        <v>72600</v>
      </c>
      <c r="G492" s="22">
        <f>'[1]9.ведомства'!H414</f>
        <v>0</v>
      </c>
      <c r="H492" s="22">
        <f>'[1]9.ведомства'!I414</f>
        <v>0</v>
      </c>
      <c r="I492" s="22">
        <f>'[1]9.ведомства'!J414</f>
        <v>0</v>
      </c>
      <c r="J492" s="55">
        <f>'[1]9.ведомства'!K414</f>
        <v>72600</v>
      </c>
      <c r="K492" s="55">
        <f>'[1]9.ведомства'!L414</f>
        <v>0</v>
      </c>
    </row>
    <row r="493" spans="1:11" ht="51" x14ac:dyDescent="0.25">
      <c r="A493" s="25" t="s">
        <v>467</v>
      </c>
      <c r="B493" s="20" t="s">
        <v>450</v>
      </c>
      <c r="C493" s="20" t="s">
        <v>16</v>
      </c>
      <c r="D493" s="20" t="s">
        <v>468</v>
      </c>
      <c r="E493" s="21"/>
      <c r="F493" s="22">
        <f>F494</f>
        <v>110911.6</v>
      </c>
      <c r="G493" s="22">
        <f t="shared" ref="G493:K494" si="241">G494</f>
        <v>0</v>
      </c>
      <c r="H493" s="22">
        <f t="shared" si="241"/>
        <v>0</v>
      </c>
      <c r="I493" s="22">
        <f t="shared" si="241"/>
        <v>0</v>
      </c>
      <c r="J493" s="55">
        <f t="shared" si="241"/>
        <v>110911.6</v>
      </c>
      <c r="K493" s="55">
        <f t="shared" si="241"/>
        <v>0</v>
      </c>
    </row>
    <row r="494" spans="1:11" ht="38.25" x14ac:dyDescent="0.25">
      <c r="A494" s="25" t="s">
        <v>469</v>
      </c>
      <c r="B494" s="20" t="s">
        <v>450</v>
      </c>
      <c r="C494" s="20" t="s">
        <v>16</v>
      </c>
      <c r="D494" s="20" t="s">
        <v>470</v>
      </c>
      <c r="E494" s="21"/>
      <c r="F494" s="22">
        <f>F495</f>
        <v>110911.6</v>
      </c>
      <c r="G494" s="22">
        <f t="shared" si="241"/>
        <v>0</v>
      </c>
      <c r="H494" s="22">
        <f t="shared" si="241"/>
        <v>0</v>
      </c>
      <c r="I494" s="22">
        <f t="shared" si="241"/>
        <v>0</v>
      </c>
      <c r="J494" s="55">
        <f t="shared" si="241"/>
        <v>110911.6</v>
      </c>
      <c r="K494" s="55">
        <f t="shared" si="241"/>
        <v>0</v>
      </c>
    </row>
    <row r="495" spans="1:11" ht="38.25" x14ac:dyDescent="0.25">
      <c r="A495" s="25" t="s">
        <v>120</v>
      </c>
      <c r="B495" s="20" t="s">
        <v>450</v>
      </c>
      <c r="C495" s="20" t="s">
        <v>16</v>
      </c>
      <c r="D495" s="20" t="s">
        <v>470</v>
      </c>
      <c r="E495" s="21">
        <v>600</v>
      </c>
      <c r="F495" s="22">
        <f>'[1]9.ведомства'!G417</f>
        <v>110911.6</v>
      </c>
      <c r="G495" s="22">
        <f>'[1]9.ведомства'!H417</f>
        <v>0</v>
      </c>
      <c r="H495" s="22">
        <f>'[1]9.ведомства'!I417</f>
        <v>0</v>
      </c>
      <c r="I495" s="22">
        <f>'[1]9.ведомства'!J417</f>
        <v>0</v>
      </c>
      <c r="J495" s="55">
        <f>'[1]9.ведомства'!K417</f>
        <v>110911.6</v>
      </c>
      <c r="K495" s="55">
        <f>'[1]9.ведомства'!L417</f>
        <v>0</v>
      </c>
    </row>
    <row r="496" spans="1:11" ht="38.25" x14ac:dyDescent="0.25">
      <c r="A496" s="25" t="s">
        <v>471</v>
      </c>
      <c r="B496" s="20" t="s">
        <v>450</v>
      </c>
      <c r="C496" s="20" t="s">
        <v>16</v>
      </c>
      <c r="D496" s="20" t="s">
        <v>472</v>
      </c>
      <c r="E496" s="21"/>
      <c r="F496" s="22">
        <f>F497</f>
        <v>191898763.94999999</v>
      </c>
      <c r="G496" s="22">
        <f t="shared" ref="G496:K497" si="242">G497</f>
        <v>0</v>
      </c>
      <c r="H496" s="22">
        <f t="shared" si="242"/>
        <v>7400000</v>
      </c>
      <c r="I496" s="22">
        <f t="shared" si="242"/>
        <v>0</v>
      </c>
      <c r="J496" s="55">
        <f t="shared" si="242"/>
        <v>199298763.94999999</v>
      </c>
      <c r="K496" s="55">
        <f t="shared" si="242"/>
        <v>0</v>
      </c>
    </row>
    <row r="497" spans="1:11" ht="57.75" customHeight="1" x14ac:dyDescent="0.25">
      <c r="A497" s="26" t="s">
        <v>473</v>
      </c>
      <c r="B497" s="20" t="s">
        <v>450</v>
      </c>
      <c r="C497" s="20" t="s">
        <v>16</v>
      </c>
      <c r="D497" s="20" t="s">
        <v>474</v>
      </c>
      <c r="E497" s="21"/>
      <c r="F497" s="22">
        <f>F498</f>
        <v>191898763.94999999</v>
      </c>
      <c r="G497" s="22">
        <f t="shared" si="242"/>
        <v>0</v>
      </c>
      <c r="H497" s="22">
        <f t="shared" si="242"/>
        <v>7400000</v>
      </c>
      <c r="I497" s="22">
        <f t="shared" si="242"/>
        <v>0</v>
      </c>
      <c r="J497" s="55">
        <f t="shared" si="242"/>
        <v>199298763.94999999</v>
      </c>
      <c r="K497" s="55">
        <f t="shared" si="242"/>
        <v>0</v>
      </c>
    </row>
    <row r="498" spans="1:11" ht="38.25" x14ac:dyDescent="0.25">
      <c r="A498" s="25" t="s">
        <v>247</v>
      </c>
      <c r="B498" s="20" t="s">
        <v>450</v>
      </c>
      <c r="C498" s="20" t="s">
        <v>16</v>
      </c>
      <c r="D498" s="20" t="s">
        <v>474</v>
      </c>
      <c r="E498" s="21">
        <v>400</v>
      </c>
      <c r="F498" s="22">
        <f>'[1]9.ведомства'!G192+'[1]9.ведомства'!G420</f>
        <v>191898763.94999999</v>
      </c>
      <c r="G498" s="22">
        <f>'[1]9.ведомства'!H192+'[1]9.ведомства'!H420</f>
        <v>0</v>
      </c>
      <c r="H498" s="22">
        <f>'[1]9.ведомства'!I192+'[1]9.ведомства'!I420</f>
        <v>7400000</v>
      </c>
      <c r="I498" s="22">
        <f>'[1]9.ведомства'!J192+'[1]9.ведомства'!J420</f>
        <v>0</v>
      </c>
      <c r="J498" s="55">
        <f>'[1]9.ведомства'!K192+'[1]9.ведомства'!K420</f>
        <v>199298763.94999999</v>
      </c>
      <c r="K498" s="55">
        <f>'[1]9.ведомства'!L192+'[1]9.ведомства'!L420</f>
        <v>0</v>
      </c>
    </row>
    <row r="499" spans="1:11" hidden="1" x14ac:dyDescent="0.25">
      <c r="A499" s="23" t="s">
        <v>19</v>
      </c>
      <c r="B499" s="20" t="s">
        <v>450</v>
      </c>
      <c r="C499" s="20" t="s">
        <v>16</v>
      </c>
      <c r="D499" s="20" t="s">
        <v>20</v>
      </c>
      <c r="E499" s="21"/>
      <c r="F499" s="22">
        <f>F503+F500</f>
        <v>0</v>
      </c>
      <c r="G499" s="22">
        <f t="shared" ref="G499:K499" si="243">G503+G500</f>
        <v>0</v>
      </c>
      <c r="H499" s="22">
        <f t="shared" si="243"/>
        <v>0</v>
      </c>
      <c r="I499" s="22">
        <f t="shared" si="243"/>
        <v>0</v>
      </c>
      <c r="J499" s="55">
        <f t="shared" si="243"/>
        <v>0</v>
      </c>
      <c r="K499" s="55">
        <f t="shared" si="243"/>
        <v>0</v>
      </c>
    </row>
    <row r="500" spans="1:11" ht="38.25" hidden="1" x14ac:dyDescent="0.25">
      <c r="A500" s="23" t="s">
        <v>79</v>
      </c>
      <c r="B500" s="20" t="s">
        <v>450</v>
      </c>
      <c r="C500" s="20" t="s">
        <v>16</v>
      </c>
      <c r="D500" s="20" t="s">
        <v>80</v>
      </c>
      <c r="E500" s="21"/>
      <c r="F500" s="22">
        <f>F501</f>
        <v>0</v>
      </c>
      <c r="G500" s="22">
        <f t="shared" ref="G500:K501" si="244">G501</f>
        <v>0</v>
      </c>
      <c r="H500" s="22">
        <f t="shared" si="244"/>
        <v>0</v>
      </c>
      <c r="I500" s="22">
        <f t="shared" si="244"/>
        <v>0</v>
      </c>
      <c r="J500" s="55">
        <f t="shared" si="244"/>
        <v>0</v>
      </c>
      <c r="K500" s="55">
        <f t="shared" si="244"/>
        <v>0</v>
      </c>
    </row>
    <row r="501" spans="1:11" ht="63.75" hidden="1" x14ac:dyDescent="0.25">
      <c r="A501" s="26" t="s">
        <v>473</v>
      </c>
      <c r="B501" s="20" t="s">
        <v>450</v>
      </c>
      <c r="C501" s="20" t="s">
        <v>16</v>
      </c>
      <c r="D501" s="20" t="s">
        <v>475</v>
      </c>
      <c r="E501" s="21"/>
      <c r="F501" s="22">
        <f>F502</f>
        <v>0</v>
      </c>
      <c r="G501" s="22">
        <f t="shared" si="244"/>
        <v>0</v>
      </c>
      <c r="H501" s="22">
        <f t="shared" si="244"/>
        <v>0</v>
      </c>
      <c r="I501" s="22">
        <f t="shared" si="244"/>
        <v>0</v>
      </c>
      <c r="J501" s="55">
        <f t="shared" si="244"/>
        <v>0</v>
      </c>
      <c r="K501" s="55">
        <f t="shared" si="244"/>
        <v>0</v>
      </c>
    </row>
    <row r="502" spans="1:11" ht="38.25" hidden="1" x14ac:dyDescent="0.25">
      <c r="A502" s="25" t="s">
        <v>247</v>
      </c>
      <c r="B502" s="20" t="s">
        <v>450</v>
      </c>
      <c r="C502" s="20" t="s">
        <v>16</v>
      </c>
      <c r="D502" s="20" t="s">
        <v>475</v>
      </c>
      <c r="E502" s="21">
        <v>400</v>
      </c>
      <c r="F502" s="22">
        <v>0</v>
      </c>
      <c r="G502" s="22">
        <f>'[1]9.ведомства'!H424</f>
        <v>0</v>
      </c>
      <c r="H502" s="22">
        <f>'[1]9.ведомства'!I424</f>
        <v>0</v>
      </c>
      <c r="I502" s="22">
        <f>'[1]9.ведомства'!J424</f>
        <v>0</v>
      </c>
      <c r="J502" s="55">
        <f>'[1]9.ведомства'!K424</f>
        <v>0</v>
      </c>
      <c r="K502" s="55">
        <f>'[1]9.ведомства'!L424</f>
        <v>0</v>
      </c>
    </row>
    <row r="503" spans="1:11" ht="38.25" hidden="1" x14ac:dyDescent="0.25">
      <c r="A503" s="23" t="s">
        <v>173</v>
      </c>
      <c r="B503" s="20" t="s">
        <v>450</v>
      </c>
      <c r="C503" s="20" t="s">
        <v>16</v>
      </c>
      <c r="D503" s="20" t="s">
        <v>174</v>
      </c>
      <c r="E503" s="21"/>
      <c r="F503" s="22">
        <f>F504</f>
        <v>0</v>
      </c>
      <c r="G503" s="22">
        <f t="shared" ref="G503:K504" si="245">G504</f>
        <v>0</v>
      </c>
      <c r="H503" s="22">
        <f t="shared" si="245"/>
        <v>0</v>
      </c>
      <c r="I503" s="22">
        <f t="shared" si="245"/>
        <v>0</v>
      </c>
      <c r="J503" s="55">
        <f t="shared" si="245"/>
        <v>0</v>
      </c>
      <c r="K503" s="55">
        <f t="shared" si="245"/>
        <v>0</v>
      </c>
    </row>
    <row r="504" spans="1:11" ht="63.75" hidden="1" x14ac:dyDescent="0.25">
      <c r="A504" s="26" t="s">
        <v>473</v>
      </c>
      <c r="B504" s="20" t="s">
        <v>450</v>
      </c>
      <c r="C504" s="20" t="s">
        <v>16</v>
      </c>
      <c r="D504" s="20" t="s">
        <v>476</v>
      </c>
      <c r="E504" s="21"/>
      <c r="F504" s="22">
        <f>F505</f>
        <v>0</v>
      </c>
      <c r="G504" s="22">
        <f t="shared" si="245"/>
        <v>0</v>
      </c>
      <c r="H504" s="22">
        <f t="shared" si="245"/>
        <v>0</v>
      </c>
      <c r="I504" s="22">
        <f t="shared" si="245"/>
        <v>0</v>
      </c>
      <c r="J504" s="55">
        <f t="shared" si="245"/>
        <v>0</v>
      </c>
      <c r="K504" s="55">
        <f t="shared" si="245"/>
        <v>0</v>
      </c>
    </row>
    <row r="505" spans="1:11" ht="38.25" hidden="1" x14ac:dyDescent="0.25">
      <c r="A505" s="25" t="s">
        <v>247</v>
      </c>
      <c r="B505" s="20" t="s">
        <v>450</v>
      </c>
      <c r="C505" s="20" t="s">
        <v>16</v>
      </c>
      <c r="D505" s="20" t="s">
        <v>476</v>
      </c>
      <c r="E505" s="21">
        <v>400</v>
      </c>
      <c r="F505" s="22">
        <f>'[1]9.ведомства'!G196</f>
        <v>0</v>
      </c>
      <c r="G505" s="22">
        <f>'[1]9.ведомства'!H196</f>
        <v>0</v>
      </c>
      <c r="H505" s="22">
        <f>'[1]9.ведомства'!I196</f>
        <v>0</v>
      </c>
      <c r="I505" s="22">
        <f>'[1]9.ведомства'!J196</f>
        <v>0</v>
      </c>
      <c r="J505" s="55">
        <f>'[1]9.ведомства'!K196</f>
        <v>0</v>
      </c>
      <c r="K505" s="55">
        <f>'[1]9.ведомства'!L196</f>
        <v>0</v>
      </c>
    </row>
    <row r="506" spans="1:11" x14ac:dyDescent="0.25">
      <c r="A506" s="25" t="s">
        <v>477</v>
      </c>
      <c r="B506" s="20" t="s">
        <v>450</v>
      </c>
      <c r="C506" s="20" t="s">
        <v>18</v>
      </c>
      <c r="D506" s="20"/>
      <c r="E506" s="21"/>
      <c r="F506" s="22">
        <f>F507</f>
        <v>535353982.34000003</v>
      </c>
      <c r="G506" s="22">
        <f t="shared" ref="G506:K506" si="246">G507</f>
        <v>456838800</v>
      </c>
      <c r="H506" s="22">
        <f t="shared" si="246"/>
        <v>0</v>
      </c>
      <c r="I506" s="22">
        <f t="shared" si="246"/>
        <v>0</v>
      </c>
      <c r="J506" s="55">
        <f t="shared" si="246"/>
        <v>535353982.34000003</v>
      </c>
      <c r="K506" s="55">
        <f t="shared" si="246"/>
        <v>456838800</v>
      </c>
    </row>
    <row r="507" spans="1:11" ht="25.5" x14ac:dyDescent="0.25">
      <c r="A507" s="25" t="s">
        <v>478</v>
      </c>
      <c r="B507" s="20" t="s">
        <v>450</v>
      </c>
      <c r="C507" s="20" t="s">
        <v>18</v>
      </c>
      <c r="D507" s="20" t="s">
        <v>453</v>
      </c>
      <c r="E507" s="21"/>
      <c r="F507" s="22">
        <f>F508+F529</f>
        <v>535353982.34000003</v>
      </c>
      <c r="G507" s="22">
        <f t="shared" ref="G507:K507" si="247">G508+G529</f>
        <v>456838800</v>
      </c>
      <c r="H507" s="22">
        <f t="shared" si="247"/>
        <v>0</v>
      </c>
      <c r="I507" s="22">
        <f t="shared" si="247"/>
        <v>0</v>
      </c>
      <c r="J507" s="55">
        <f t="shared" si="247"/>
        <v>535353982.34000003</v>
      </c>
      <c r="K507" s="55">
        <f t="shared" si="247"/>
        <v>456838800</v>
      </c>
    </row>
    <row r="508" spans="1:11" ht="38.25" x14ac:dyDescent="0.25">
      <c r="A508" s="25" t="s">
        <v>479</v>
      </c>
      <c r="B508" s="20" t="s">
        <v>450</v>
      </c>
      <c r="C508" s="20" t="s">
        <v>18</v>
      </c>
      <c r="D508" s="20" t="s">
        <v>455</v>
      </c>
      <c r="E508" s="21"/>
      <c r="F508" s="22">
        <f>F509+F524</f>
        <v>505415382.34000003</v>
      </c>
      <c r="G508" s="22">
        <f t="shared" ref="G508:K508" si="248">G509+G524</f>
        <v>430209100</v>
      </c>
      <c r="H508" s="22">
        <f t="shared" si="248"/>
        <v>0</v>
      </c>
      <c r="I508" s="22">
        <f t="shared" si="248"/>
        <v>0</v>
      </c>
      <c r="J508" s="55">
        <f t="shared" si="248"/>
        <v>505415382.34000003</v>
      </c>
      <c r="K508" s="55">
        <f t="shared" si="248"/>
        <v>430209100</v>
      </c>
    </row>
    <row r="509" spans="1:11" ht="38.25" x14ac:dyDescent="0.25">
      <c r="A509" s="25" t="s">
        <v>456</v>
      </c>
      <c r="B509" s="20" t="s">
        <v>450</v>
      </c>
      <c r="C509" s="20" t="s">
        <v>18</v>
      </c>
      <c r="D509" s="20" t="s">
        <v>457</v>
      </c>
      <c r="E509" s="21"/>
      <c r="F509" s="22">
        <f>F510+F512+F514+F516+F518+F520+F522</f>
        <v>505026430.74000001</v>
      </c>
      <c r="G509" s="22">
        <f t="shared" ref="G509:K509" si="249">G510+G512+G514+G516+G518+G520+G522</f>
        <v>430209100</v>
      </c>
      <c r="H509" s="22">
        <f t="shared" si="249"/>
        <v>0</v>
      </c>
      <c r="I509" s="22">
        <f t="shared" si="249"/>
        <v>0</v>
      </c>
      <c r="J509" s="55">
        <f t="shared" si="249"/>
        <v>505026430.74000001</v>
      </c>
      <c r="K509" s="55">
        <f t="shared" si="249"/>
        <v>430209100</v>
      </c>
    </row>
    <row r="510" spans="1:11" ht="63.75" x14ac:dyDescent="0.25">
      <c r="A510" s="25" t="s">
        <v>30</v>
      </c>
      <c r="B510" s="20" t="s">
        <v>450</v>
      </c>
      <c r="C510" s="20" t="s">
        <v>18</v>
      </c>
      <c r="D510" s="20" t="s">
        <v>458</v>
      </c>
      <c r="E510" s="20"/>
      <c r="F510" s="22">
        <f>F511</f>
        <v>4876513</v>
      </c>
      <c r="G510" s="22">
        <f t="shared" ref="G510:K510" si="250">G511</f>
        <v>0</v>
      </c>
      <c r="H510" s="22">
        <f t="shared" si="250"/>
        <v>0</v>
      </c>
      <c r="I510" s="22">
        <f t="shared" si="250"/>
        <v>0</v>
      </c>
      <c r="J510" s="55">
        <f t="shared" si="250"/>
        <v>4876513</v>
      </c>
      <c r="K510" s="55">
        <f t="shared" si="250"/>
        <v>0</v>
      </c>
    </row>
    <row r="511" spans="1:11" ht="38.25" x14ac:dyDescent="0.25">
      <c r="A511" s="25" t="s">
        <v>120</v>
      </c>
      <c r="B511" s="20" t="s">
        <v>450</v>
      </c>
      <c r="C511" s="20" t="s">
        <v>18</v>
      </c>
      <c r="D511" s="20" t="s">
        <v>458</v>
      </c>
      <c r="E511" s="20" t="s">
        <v>269</v>
      </c>
      <c r="F511" s="22">
        <f>'[1]9.ведомства'!G430</f>
        <v>4876513</v>
      </c>
      <c r="G511" s="22">
        <f>'[1]9.ведомства'!H430</f>
        <v>0</v>
      </c>
      <c r="H511" s="22">
        <f>'[1]9.ведомства'!I430</f>
        <v>0</v>
      </c>
      <c r="I511" s="22">
        <f>'[1]9.ведомства'!J430</f>
        <v>0</v>
      </c>
      <c r="J511" s="55">
        <f>'[1]9.ведомства'!K430</f>
        <v>4876513</v>
      </c>
      <c r="K511" s="55">
        <f>'[1]9.ведомства'!L430</f>
        <v>0</v>
      </c>
    </row>
    <row r="512" spans="1:11" ht="89.25" hidden="1" x14ac:dyDescent="0.25">
      <c r="A512" s="25" t="s">
        <v>480</v>
      </c>
      <c r="B512" s="20" t="s">
        <v>450</v>
      </c>
      <c r="C512" s="20" t="s">
        <v>18</v>
      </c>
      <c r="D512" s="20" t="s">
        <v>481</v>
      </c>
      <c r="E512" s="21"/>
      <c r="F512" s="22">
        <f>F513</f>
        <v>0</v>
      </c>
      <c r="G512" s="22">
        <f t="shared" ref="G512:K512" si="251">G513</f>
        <v>0</v>
      </c>
      <c r="H512" s="22">
        <f t="shared" si="251"/>
        <v>0</v>
      </c>
      <c r="I512" s="22">
        <f t="shared" si="251"/>
        <v>0</v>
      </c>
      <c r="J512" s="55">
        <f t="shared" si="251"/>
        <v>0</v>
      </c>
      <c r="K512" s="55">
        <f t="shared" si="251"/>
        <v>0</v>
      </c>
    </row>
    <row r="513" spans="1:11" ht="38.25" hidden="1" x14ac:dyDescent="0.25">
      <c r="A513" s="25" t="s">
        <v>120</v>
      </c>
      <c r="B513" s="20" t="s">
        <v>450</v>
      </c>
      <c r="C513" s="20" t="s">
        <v>18</v>
      </c>
      <c r="D513" s="20" t="s">
        <v>481</v>
      </c>
      <c r="E513" s="21">
        <v>600</v>
      </c>
      <c r="F513" s="22">
        <f>'[1]9.ведомства'!G432</f>
        <v>0</v>
      </c>
      <c r="G513" s="22">
        <f>'[1]9.ведомства'!H432</f>
        <v>0</v>
      </c>
      <c r="H513" s="22">
        <f>'[1]9.ведомства'!I432</f>
        <v>0</v>
      </c>
      <c r="I513" s="22">
        <f>'[1]9.ведомства'!J432</f>
        <v>0</v>
      </c>
      <c r="J513" s="55">
        <f>'[1]9.ведомства'!K432</f>
        <v>0</v>
      </c>
      <c r="K513" s="55">
        <f>'[1]9.ведомства'!L432</f>
        <v>0</v>
      </c>
    </row>
    <row r="514" spans="1:11" ht="89.25" x14ac:dyDescent="0.25">
      <c r="A514" s="25" t="s">
        <v>482</v>
      </c>
      <c r="B514" s="20" t="s">
        <v>450</v>
      </c>
      <c r="C514" s="20" t="s">
        <v>18</v>
      </c>
      <c r="D514" s="20" t="s">
        <v>483</v>
      </c>
      <c r="E514" s="21"/>
      <c r="F514" s="22">
        <f>F515</f>
        <v>430209100</v>
      </c>
      <c r="G514" s="22">
        <f t="shared" ref="G514:K514" si="252">G515</f>
        <v>430209100</v>
      </c>
      <c r="H514" s="22">
        <f t="shared" si="252"/>
        <v>0</v>
      </c>
      <c r="I514" s="22">
        <f t="shared" si="252"/>
        <v>0</v>
      </c>
      <c r="J514" s="55">
        <f t="shared" si="252"/>
        <v>430209100</v>
      </c>
      <c r="K514" s="55">
        <f t="shared" si="252"/>
        <v>430209100</v>
      </c>
    </row>
    <row r="515" spans="1:11" ht="38.25" x14ac:dyDescent="0.25">
      <c r="A515" s="25" t="s">
        <v>120</v>
      </c>
      <c r="B515" s="20" t="s">
        <v>450</v>
      </c>
      <c r="C515" s="20" t="s">
        <v>18</v>
      </c>
      <c r="D515" s="20" t="s">
        <v>483</v>
      </c>
      <c r="E515" s="21">
        <v>600</v>
      </c>
      <c r="F515" s="22">
        <f>'[1]9.ведомства'!G434</f>
        <v>430209100</v>
      </c>
      <c r="G515" s="22">
        <f>'[1]9.ведомства'!H434</f>
        <v>430209100</v>
      </c>
      <c r="H515" s="22">
        <f>'[1]9.ведомства'!I434</f>
        <v>0</v>
      </c>
      <c r="I515" s="22">
        <f>'[1]9.ведомства'!J434</f>
        <v>0</v>
      </c>
      <c r="J515" s="55">
        <f>'[1]9.ведомства'!K434</f>
        <v>430209100</v>
      </c>
      <c r="K515" s="55">
        <f>'[1]9.ведомства'!L434</f>
        <v>430209100</v>
      </c>
    </row>
    <row r="516" spans="1:11" ht="63.75" x14ac:dyDescent="0.25">
      <c r="A516" s="25" t="s">
        <v>484</v>
      </c>
      <c r="B516" s="20" t="s">
        <v>450</v>
      </c>
      <c r="C516" s="20" t="s">
        <v>18</v>
      </c>
      <c r="D516" s="20" t="s">
        <v>485</v>
      </c>
      <c r="E516" s="21"/>
      <c r="F516" s="22">
        <f>F517</f>
        <v>69190817.739999995</v>
      </c>
      <c r="G516" s="22">
        <f t="shared" ref="G516:K516" si="253">G517</f>
        <v>0</v>
      </c>
      <c r="H516" s="22">
        <f t="shared" si="253"/>
        <v>0</v>
      </c>
      <c r="I516" s="22">
        <f t="shared" si="253"/>
        <v>0</v>
      </c>
      <c r="J516" s="55">
        <f t="shared" si="253"/>
        <v>69190817.739999995</v>
      </c>
      <c r="K516" s="55">
        <f t="shared" si="253"/>
        <v>0</v>
      </c>
    </row>
    <row r="517" spans="1:11" ht="38.25" x14ac:dyDescent="0.25">
      <c r="A517" s="25" t="s">
        <v>120</v>
      </c>
      <c r="B517" s="20" t="s">
        <v>450</v>
      </c>
      <c r="C517" s="20" t="s">
        <v>18</v>
      </c>
      <c r="D517" s="20" t="s">
        <v>485</v>
      </c>
      <c r="E517" s="21">
        <v>600</v>
      </c>
      <c r="F517" s="22">
        <f>'[1]9.ведомства'!G436</f>
        <v>69190817.739999995</v>
      </c>
      <c r="G517" s="22">
        <f>'[1]9.ведомства'!H436</f>
        <v>0</v>
      </c>
      <c r="H517" s="22">
        <f>'[1]9.ведомства'!I436</f>
        <v>0</v>
      </c>
      <c r="I517" s="22">
        <f>'[1]9.ведомства'!J436</f>
        <v>0</v>
      </c>
      <c r="J517" s="55">
        <f>'[1]9.ведомства'!K436</f>
        <v>69190817.739999995</v>
      </c>
      <c r="K517" s="55">
        <f>'[1]9.ведомства'!L436</f>
        <v>0</v>
      </c>
    </row>
    <row r="518" spans="1:11" ht="63.75" hidden="1" x14ac:dyDescent="0.25">
      <c r="A518" s="25" t="s">
        <v>486</v>
      </c>
      <c r="B518" s="20" t="s">
        <v>450</v>
      </c>
      <c r="C518" s="20" t="s">
        <v>18</v>
      </c>
      <c r="D518" s="20" t="s">
        <v>487</v>
      </c>
      <c r="E518" s="21"/>
      <c r="F518" s="22">
        <f>F519</f>
        <v>0</v>
      </c>
      <c r="G518" s="22">
        <f t="shared" ref="G518:K518" si="254">G519</f>
        <v>0</v>
      </c>
      <c r="H518" s="22">
        <f t="shared" si="254"/>
        <v>0</v>
      </c>
      <c r="I518" s="22">
        <f t="shared" si="254"/>
        <v>0</v>
      </c>
      <c r="J518" s="55">
        <f t="shared" si="254"/>
        <v>0</v>
      </c>
      <c r="K518" s="55">
        <f t="shared" si="254"/>
        <v>0</v>
      </c>
    </row>
    <row r="519" spans="1:11" ht="38.25" hidden="1" x14ac:dyDescent="0.25">
      <c r="A519" s="25" t="s">
        <v>120</v>
      </c>
      <c r="B519" s="20" t="s">
        <v>450</v>
      </c>
      <c r="C519" s="20" t="s">
        <v>18</v>
      </c>
      <c r="D519" s="20" t="s">
        <v>487</v>
      </c>
      <c r="E519" s="21">
        <v>600</v>
      </c>
      <c r="F519" s="22">
        <f>'[1]9.ведомства'!G438</f>
        <v>0</v>
      </c>
      <c r="G519" s="22">
        <f>'[1]9.ведомства'!H438</f>
        <v>0</v>
      </c>
      <c r="H519" s="22">
        <f>'[1]9.ведомства'!I438</f>
        <v>0</v>
      </c>
      <c r="I519" s="22">
        <f>'[1]9.ведомства'!J438</f>
        <v>0</v>
      </c>
      <c r="J519" s="55">
        <f>'[1]9.ведомства'!K438</f>
        <v>0</v>
      </c>
      <c r="K519" s="55">
        <f>'[1]9.ведомства'!L438</f>
        <v>0</v>
      </c>
    </row>
    <row r="520" spans="1:11" ht="76.5" hidden="1" x14ac:dyDescent="0.25">
      <c r="A520" s="25" t="s">
        <v>488</v>
      </c>
      <c r="B520" s="20" t="s">
        <v>450</v>
      </c>
      <c r="C520" s="20" t="s">
        <v>18</v>
      </c>
      <c r="D520" s="20" t="s">
        <v>489</v>
      </c>
      <c r="E520" s="21"/>
      <c r="F520" s="22">
        <f>F521</f>
        <v>0</v>
      </c>
      <c r="G520" s="22">
        <f t="shared" ref="G520:K520" si="255">G521</f>
        <v>0</v>
      </c>
      <c r="H520" s="22">
        <f t="shared" si="255"/>
        <v>0</v>
      </c>
      <c r="I520" s="22">
        <f t="shared" si="255"/>
        <v>0</v>
      </c>
      <c r="J520" s="55">
        <f t="shared" si="255"/>
        <v>0</v>
      </c>
      <c r="K520" s="55">
        <f t="shared" si="255"/>
        <v>0</v>
      </c>
    </row>
    <row r="521" spans="1:11" ht="38.25" hidden="1" x14ac:dyDescent="0.25">
      <c r="A521" s="25" t="s">
        <v>120</v>
      </c>
      <c r="B521" s="20" t="s">
        <v>450</v>
      </c>
      <c r="C521" s="20" t="s">
        <v>18</v>
      </c>
      <c r="D521" s="20" t="s">
        <v>489</v>
      </c>
      <c r="E521" s="21">
        <v>600</v>
      </c>
      <c r="F521" s="22">
        <f>'[1]9.ведомства'!G440</f>
        <v>0</v>
      </c>
      <c r="G521" s="22">
        <f>'[1]9.ведомства'!H440</f>
        <v>0</v>
      </c>
      <c r="H521" s="22">
        <f>'[1]9.ведомства'!I440</f>
        <v>0</v>
      </c>
      <c r="I521" s="22">
        <f>'[1]9.ведомства'!J440</f>
        <v>0</v>
      </c>
      <c r="J521" s="55">
        <f>'[1]9.ведомства'!K440</f>
        <v>0</v>
      </c>
      <c r="K521" s="55">
        <f>'[1]9.ведомства'!L440</f>
        <v>0</v>
      </c>
    </row>
    <row r="522" spans="1:11" ht="25.5" x14ac:dyDescent="0.25">
      <c r="A522" s="25" t="s">
        <v>490</v>
      </c>
      <c r="B522" s="20" t="s">
        <v>450</v>
      </c>
      <c r="C522" s="20" t="s">
        <v>18</v>
      </c>
      <c r="D522" s="20" t="s">
        <v>491</v>
      </c>
      <c r="E522" s="21"/>
      <c r="F522" s="22">
        <f>F523</f>
        <v>750000</v>
      </c>
      <c r="G522" s="22">
        <f t="shared" ref="G522:K522" si="256">G523</f>
        <v>0</v>
      </c>
      <c r="H522" s="22">
        <f t="shared" si="256"/>
        <v>0</v>
      </c>
      <c r="I522" s="22">
        <f t="shared" si="256"/>
        <v>0</v>
      </c>
      <c r="J522" s="55">
        <f t="shared" si="256"/>
        <v>750000</v>
      </c>
      <c r="K522" s="55">
        <f t="shared" si="256"/>
        <v>0</v>
      </c>
    </row>
    <row r="523" spans="1:11" ht="38.25" x14ac:dyDescent="0.25">
      <c r="A523" s="25" t="s">
        <v>120</v>
      </c>
      <c r="B523" s="20" t="s">
        <v>450</v>
      </c>
      <c r="C523" s="20" t="s">
        <v>18</v>
      </c>
      <c r="D523" s="20" t="s">
        <v>491</v>
      </c>
      <c r="E523" s="21">
        <v>600</v>
      </c>
      <c r="F523" s="22">
        <f>'[1]9.ведомства'!G442</f>
        <v>750000</v>
      </c>
      <c r="G523" s="22">
        <f>'[1]9.ведомства'!H442</f>
        <v>0</v>
      </c>
      <c r="H523" s="22">
        <f>'[1]9.ведомства'!I442</f>
        <v>0</v>
      </c>
      <c r="I523" s="22">
        <f>'[1]9.ведомства'!J442</f>
        <v>0</v>
      </c>
      <c r="J523" s="55">
        <f>'[1]9.ведомства'!K442</f>
        <v>750000</v>
      </c>
      <c r="K523" s="55">
        <f>'[1]9.ведомства'!L442</f>
        <v>0</v>
      </c>
    </row>
    <row r="524" spans="1:11" ht="51" x14ac:dyDescent="0.25">
      <c r="A524" s="25" t="s">
        <v>467</v>
      </c>
      <c r="B524" s="20" t="s">
        <v>450</v>
      </c>
      <c r="C524" s="20" t="s">
        <v>18</v>
      </c>
      <c r="D524" s="20" t="s">
        <v>468</v>
      </c>
      <c r="E524" s="21"/>
      <c r="F524" s="22">
        <f>F525+F527</f>
        <v>388951.6</v>
      </c>
      <c r="G524" s="22">
        <f t="shared" ref="G524:K524" si="257">G525+G527</f>
        <v>0</v>
      </c>
      <c r="H524" s="22">
        <f t="shared" si="257"/>
        <v>0</v>
      </c>
      <c r="I524" s="22">
        <f t="shared" si="257"/>
        <v>0</v>
      </c>
      <c r="J524" s="55">
        <f t="shared" si="257"/>
        <v>388951.6</v>
      </c>
      <c r="K524" s="55">
        <f t="shared" si="257"/>
        <v>0</v>
      </c>
    </row>
    <row r="525" spans="1:11" ht="38.25" x14ac:dyDescent="0.25">
      <c r="A525" s="25" t="s">
        <v>492</v>
      </c>
      <c r="B525" s="20" t="s">
        <v>450</v>
      </c>
      <c r="C525" s="20" t="s">
        <v>18</v>
      </c>
      <c r="D525" s="20" t="s">
        <v>493</v>
      </c>
      <c r="E525" s="21"/>
      <c r="F525" s="22">
        <f>F526</f>
        <v>50000</v>
      </c>
      <c r="G525" s="22">
        <f t="shared" ref="G525:K525" si="258">G526</f>
        <v>0</v>
      </c>
      <c r="H525" s="22">
        <f t="shared" si="258"/>
        <v>0</v>
      </c>
      <c r="I525" s="22">
        <f t="shared" si="258"/>
        <v>0</v>
      </c>
      <c r="J525" s="55">
        <f t="shared" si="258"/>
        <v>50000</v>
      </c>
      <c r="K525" s="55">
        <f t="shared" si="258"/>
        <v>0</v>
      </c>
    </row>
    <row r="526" spans="1:11" ht="38.25" x14ac:dyDescent="0.25">
      <c r="A526" s="25" t="s">
        <v>120</v>
      </c>
      <c r="B526" s="20" t="s">
        <v>450</v>
      </c>
      <c r="C526" s="20" t="s">
        <v>18</v>
      </c>
      <c r="D526" s="20" t="s">
        <v>493</v>
      </c>
      <c r="E526" s="21">
        <v>600</v>
      </c>
      <c r="F526" s="22">
        <f>'[1]9.ведомства'!G445</f>
        <v>50000</v>
      </c>
      <c r="G526" s="22">
        <f>'[1]9.ведомства'!H445</f>
        <v>0</v>
      </c>
      <c r="H526" s="22">
        <f>'[1]9.ведомства'!I445</f>
        <v>0</v>
      </c>
      <c r="I526" s="22">
        <f>'[1]9.ведомства'!J445</f>
        <v>0</v>
      </c>
      <c r="J526" s="55">
        <f>'[1]9.ведомства'!K445</f>
        <v>50000</v>
      </c>
      <c r="K526" s="55">
        <f>'[1]9.ведомства'!L445</f>
        <v>0</v>
      </c>
    </row>
    <row r="527" spans="1:11" ht="38.25" x14ac:dyDescent="0.25">
      <c r="A527" s="25" t="s">
        <v>469</v>
      </c>
      <c r="B527" s="20" t="s">
        <v>450</v>
      </c>
      <c r="C527" s="20" t="s">
        <v>18</v>
      </c>
      <c r="D527" s="20" t="s">
        <v>470</v>
      </c>
      <c r="E527" s="21"/>
      <c r="F527" s="22">
        <f>F528</f>
        <v>338951.6</v>
      </c>
      <c r="G527" s="22">
        <f t="shared" ref="G527:K527" si="259">G528</f>
        <v>0</v>
      </c>
      <c r="H527" s="22">
        <f t="shared" si="259"/>
        <v>0</v>
      </c>
      <c r="I527" s="22">
        <f t="shared" si="259"/>
        <v>0</v>
      </c>
      <c r="J527" s="55">
        <f t="shared" si="259"/>
        <v>338951.6</v>
      </c>
      <c r="K527" s="55">
        <f t="shared" si="259"/>
        <v>0</v>
      </c>
    </row>
    <row r="528" spans="1:11" ht="38.25" x14ac:dyDescent="0.25">
      <c r="A528" s="25" t="s">
        <v>120</v>
      </c>
      <c r="B528" s="20" t="s">
        <v>450</v>
      </c>
      <c r="C528" s="20" t="s">
        <v>18</v>
      </c>
      <c r="D528" s="20" t="s">
        <v>470</v>
      </c>
      <c r="E528" s="21">
        <v>600</v>
      </c>
      <c r="F528" s="22">
        <f>'[1]9.ведомства'!G447</f>
        <v>338951.6</v>
      </c>
      <c r="G528" s="22">
        <f>'[1]9.ведомства'!H447</f>
        <v>0</v>
      </c>
      <c r="H528" s="22">
        <f>'[1]9.ведомства'!I447</f>
        <v>0</v>
      </c>
      <c r="I528" s="22">
        <f>'[1]9.ведомства'!J447</f>
        <v>0</v>
      </c>
      <c r="J528" s="55">
        <f>'[1]9.ведомства'!K447</f>
        <v>338951.6</v>
      </c>
      <c r="K528" s="55">
        <f>'[1]9.ведомства'!L447</f>
        <v>0</v>
      </c>
    </row>
    <row r="529" spans="1:11" x14ac:dyDescent="0.25">
      <c r="A529" s="25" t="s">
        <v>494</v>
      </c>
      <c r="B529" s="20" t="s">
        <v>450</v>
      </c>
      <c r="C529" s="20" t="s">
        <v>18</v>
      </c>
      <c r="D529" s="20" t="s">
        <v>495</v>
      </c>
      <c r="E529" s="21"/>
      <c r="F529" s="22">
        <f>F530</f>
        <v>29938600</v>
      </c>
      <c r="G529" s="22">
        <f t="shared" ref="G529:K529" si="260">G530</f>
        <v>26629700</v>
      </c>
      <c r="H529" s="22">
        <f t="shared" si="260"/>
        <v>0</v>
      </c>
      <c r="I529" s="22">
        <f t="shared" si="260"/>
        <v>0</v>
      </c>
      <c r="J529" s="55">
        <f t="shared" si="260"/>
        <v>29938600</v>
      </c>
      <c r="K529" s="55">
        <f t="shared" si="260"/>
        <v>26629700</v>
      </c>
    </row>
    <row r="530" spans="1:11" ht="51" x14ac:dyDescent="0.25">
      <c r="A530" s="25" t="s">
        <v>496</v>
      </c>
      <c r="B530" s="20" t="s">
        <v>450</v>
      </c>
      <c r="C530" s="20" t="s">
        <v>18</v>
      </c>
      <c r="D530" s="20" t="s">
        <v>497</v>
      </c>
      <c r="E530" s="21"/>
      <c r="F530" s="22">
        <f>F531+F533+F535</f>
        <v>29938600</v>
      </c>
      <c r="G530" s="22">
        <f t="shared" ref="G530:K530" si="261">G531+G533+G535</f>
        <v>26629700</v>
      </c>
      <c r="H530" s="22">
        <f t="shared" si="261"/>
        <v>0</v>
      </c>
      <c r="I530" s="22">
        <f t="shared" si="261"/>
        <v>0</v>
      </c>
      <c r="J530" s="55">
        <f t="shared" si="261"/>
        <v>29938600</v>
      </c>
      <c r="K530" s="55">
        <f t="shared" si="261"/>
        <v>26629700</v>
      </c>
    </row>
    <row r="531" spans="1:11" ht="89.25" x14ac:dyDescent="0.25">
      <c r="A531" s="25" t="s">
        <v>498</v>
      </c>
      <c r="B531" s="20" t="s">
        <v>450</v>
      </c>
      <c r="C531" s="20" t="s">
        <v>18</v>
      </c>
      <c r="D531" s="20" t="s">
        <v>499</v>
      </c>
      <c r="E531" s="21"/>
      <c r="F531" s="22">
        <f>F532</f>
        <v>1635100</v>
      </c>
      <c r="G531" s="22">
        <f t="shared" ref="G531:K531" si="262">G532</f>
        <v>1635100</v>
      </c>
      <c r="H531" s="22">
        <f t="shared" si="262"/>
        <v>0</v>
      </c>
      <c r="I531" s="22">
        <f t="shared" si="262"/>
        <v>0</v>
      </c>
      <c r="J531" s="55">
        <f t="shared" si="262"/>
        <v>1635100</v>
      </c>
      <c r="K531" s="55">
        <f t="shared" si="262"/>
        <v>1635100</v>
      </c>
    </row>
    <row r="532" spans="1:11" ht="38.25" x14ac:dyDescent="0.25">
      <c r="A532" s="25" t="s">
        <v>120</v>
      </c>
      <c r="B532" s="20" t="s">
        <v>450</v>
      </c>
      <c r="C532" s="20" t="s">
        <v>18</v>
      </c>
      <c r="D532" s="20" t="s">
        <v>499</v>
      </c>
      <c r="E532" s="21">
        <v>600</v>
      </c>
      <c r="F532" s="22">
        <f>'[1]9.ведомства'!G451</f>
        <v>1635100</v>
      </c>
      <c r="G532" s="22">
        <f>'[1]9.ведомства'!H451</f>
        <v>1635100</v>
      </c>
      <c r="H532" s="22">
        <f>'[1]9.ведомства'!I451</f>
        <v>0</v>
      </c>
      <c r="I532" s="22">
        <f>'[1]9.ведомства'!J451</f>
        <v>0</v>
      </c>
      <c r="J532" s="55">
        <f>'[1]9.ведомства'!K451</f>
        <v>1635100</v>
      </c>
      <c r="K532" s="55">
        <f>'[1]9.ведомства'!L451</f>
        <v>1635100</v>
      </c>
    </row>
    <row r="533" spans="1:11" ht="25.5" x14ac:dyDescent="0.25">
      <c r="A533" s="25" t="s">
        <v>500</v>
      </c>
      <c r="B533" s="20" t="s">
        <v>450</v>
      </c>
      <c r="C533" s="20" t="s">
        <v>18</v>
      </c>
      <c r="D533" s="20" t="s">
        <v>501</v>
      </c>
      <c r="E533" s="21"/>
      <c r="F533" s="22">
        <f>F534</f>
        <v>24994600</v>
      </c>
      <c r="G533" s="22">
        <f t="shared" ref="G533:K533" si="263">G534</f>
        <v>24994600</v>
      </c>
      <c r="H533" s="22">
        <f t="shared" si="263"/>
        <v>0</v>
      </c>
      <c r="I533" s="22">
        <f t="shared" si="263"/>
        <v>0</v>
      </c>
      <c r="J533" s="55">
        <f t="shared" si="263"/>
        <v>24994600</v>
      </c>
      <c r="K533" s="55">
        <f t="shared" si="263"/>
        <v>24994600</v>
      </c>
    </row>
    <row r="534" spans="1:11" ht="38.25" x14ac:dyDescent="0.25">
      <c r="A534" s="25" t="s">
        <v>120</v>
      </c>
      <c r="B534" s="20" t="s">
        <v>450</v>
      </c>
      <c r="C534" s="20" t="s">
        <v>18</v>
      </c>
      <c r="D534" s="20" t="s">
        <v>501</v>
      </c>
      <c r="E534" s="21">
        <v>600</v>
      </c>
      <c r="F534" s="22">
        <f>'[1]9.ведомства'!G453</f>
        <v>24994600</v>
      </c>
      <c r="G534" s="22">
        <f>'[1]9.ведомства'!H453</f>
        <v>24994600</v>
      </c>
      <c r="H534" s="22">
        <f>'[1]9.ведомства'!I453</f>
        <v>0</v>
      </c>
      <c r="I534" s="22">
        <f>'[1]9.ведомства'!J453</f>
        <v>0</v>
      </c>
      <c r="J534" s="55">
        <f>'[1]9.ведомства'!K453</f>
        <v>24994600</v>
      </c>
      <c r="K534" s="55">
        <f>'[1]9.ведомства'!L453</f>
        <v>24994600</v>
      </c>
    </row>
    <row r="535" spans="1:11" ht="89.25" x14ac:dyDescent="0.25">
      <c r="A535" s="25" t="s">
        <v>502</v>
      </c>
      <c r="B535" s="20" t="s">
        <v>450</v>
      </c>
      <c r="C535" s="20" t="s">
        <v>18</v>
      </c>
      <c r="D535" s="20" t="s">
        <v>503</v>
      </c>
      <c r="E535" s="21"/>
      <c r="F535" s="22">
        <f>F536</f>
        <v>3308900</v>
      </c>
      <c r="G535" s="22">
        <f t="shared" ref="G535:K535" si="264">G536</f>
        <v>0</v>
      </c>
      <c r="H535" s="22">
        <f t="shared" si="264"/>
        <v>0</v>
      </c>
      <c r="I535" s="22">
        <f t="shared" si="264"/>
        <v>0</v>
      </c>
      <c r="J535" s="55">
        <f t="shared" si="264"/>
        <v>3308900</v>
      </c>
      <c r="K535" s="55">
        <f t="shared" si="264"/>
        <v>0</v>
      </c>
    </row>
    <row r="536" spans="1:11" ht="38.25" x14ac:dyDescent="0.25">
      <c r="A536" s="25" t="s">
        <v>120</v>
      </c>
      <c r="B536" s="20" t="s">
        <v>450</v>
      </c>
      <c r="C536" s="20" t="s">
        <v>18</v>
      </c>
      <c r="D536" s="20" t="s">
        <v>503</v>
      </c>
      <c r="E536" s="21">
        <v>600</v>
      </c>
      <c r="F536" s="22">
        <f>'[1]9.ведомства'!G455</f>
        <v>3308900</v>
      </c>
      <c r="G536" s="22">
        <f>'[1]9.ведомства'!H455</f>
        <v>0</v>
      </c>
      <c r="H536" s="22">
        <f>'[1]9.ведомства'!I455</f>
        <v>0</v>
      </c>
      <c r="I536" s="22">
        <f>'[1]9.ведомства'!J455</f>
        <v>0</v>
      </c>
      <c r="J536" s="55">
        <f>'[1]9.ведомства'!K455</f>
        <v>3308900</v>
      </c>
      <c r="K536" s="55">
        <f>'[1]9.ведомства'!L455</f>
        <v>0</v>
      </c>
    </row>
    <row r="537" spans="1:11" x14ac:dyDescent="0.25">
      <c r="A537" s="25" t="s">
        <v>504</v>
      </c>
      <c r="B537" s="20" t="s">
        <v>450</v>
      </c>
      <c r="C537" s="20" t="s">
        <v>33</v>
      </c>
      <c r="D537" s="20"/>
      <c r="E537" s="21"/>
      <c r="F537" s="22">
        <f>F538+F548</f>
        <v>231439052.69</v>
      </c>
      <c r="G537" s="22">
        <f t="shared" ref="G537:K537" si="265">G538+G548</f>
        <v>2654800</v>
      </c>
      <c r="H537" s="22">
        <f t="shared" si="265"/>
        <v>0</v>
      </c>
      <c r="I537" s="22">
        <f t="shared" si="265"/>
        <v>0</v>
      </c>
      <c r="J537" s="55">
        <f t="shared" si="265"/>
        <v>231439052.69</v>
      </c>
      <c r="K537" s="55">
        <f t="shared" si="265"/>
        <v>2654800</v>
      </c>
    </row>
    <row r="538" spans="1:11" ht="25.5" x14ac:dyDescent="0.25">
      <c r="A538" s="25" t="s">
        <v>452</v>
      </c>
      <c r="B538" s="20" t="s">
        <v>450</v>
      </c>
      <c r="C538" s="20" t="s">
        <v>33</v>
      </c>
      <c r="D538" s="20" t="s">
        <v>453</v>
      </c>
      <c r="E538" s="21"/>
      <c r="F538" s="22">
        <f>F539</f>
        <v>131902805</v>
      </c>
      <c r="G538" s="22">
        <f t="shared" ref="G538:K538" si="266">G539</f>
        <v>0</v>
      </c>
      <c r="H538" s="22">
        <f t="shared" si="266"/>
        <v>0</v>
      </c>
      <c r="I538" s="22">
        <f t="shared" si="266"/>
        <v>0</v>
      </c>
      <c r="J538" s="55">
        <f t="shared" si="266"/>
        <v>131902805</v>
      </c>
      <c r="K538" s="55">
        <f t="shared" si="266"/>
        <v>0</v>
      </c>
    </row>
    <row r="539" spans="1:11" ht="38.25" x14ac:dyDescent="0.25">
      <c r="A539" s="25" t="s">
        <v>479</v>
      </c>
      <c r="B539" s="20" t="s">
        <v>450</v>
      </c>
      <c r="C539" s="20" t="s">
        <v>33</v>
      </c>
      <c r="D539" s="20" t="s">
        <v>455</v>
      </c>
      <c r="E539" s="21"/>
      <c r="F539" s="22">
        <f>F540+F545</f>
        <v>131902805</v>
      </c>
      <c r="G539" s="22">
        <f t="shared" ref="G539:K539" si="267">G540+G545</f>
        <v>0</v>
      </c>
      <c r="H539" s="22">
        <f t="shared" si="267"/>
        <v>0</v>
      </c>
      <c r="I539" s="22">
        <f t="shared" si="267"/>
        <v>0</v>
      </c>
      <c r="J539" s="55">
        <f t="shared" si="267"/>
        <v>131902805</v>
      </c>
      <c r="K539" s="55">
        <f t="shared" si="267"/>
        <v>0</v>
      </c>
    </row>
    <row r="540" spans="1:11" ht="38.25" x14ac:dyDescent="0.25">
      <c r="A540" s="25" t="s">
        <v>456</v>
      </c>
      <c r="B540" s="20" t="s">
        <v>450</v>
      </c>
      <c r="C540" s="20" t="s">
        <v>33</v>
      </c>
      <c r="D540" s="20" t="s">
        <v>457</v>
      </c>
      <c r="E540" s="21"/>
      <c r="F540" s="22">
        <f>F541+F543</f>
        <v>131423805</v>
      </c>
      <c r="G540" s="22">
        <f t="shared" ref="G540:K540" si="268">G541+G543</f>
        <v>0</v>
      </c>
      <c r="H540" s="22">
        <f t="shared" si="268"/>
        <v>0</v>
      </c>
      <c r="I540" s="22">
        <f t="shared" si="268"/>
        <v>0</v>
      </c>
      <c r="J540" s="55">
        <f t="shared" si="268"/>
        <v>131423805</v>
      </c>
      <c r="K540" s="55">
        <f t="shared" si="268"/>
        <v>0</v>
      </c>
    </row>
    <row r="541" spans="1:11" ht="63.75" x14ac:dyDescent="0.25">
      <c r="A541" s="25" t="s">
        <v>30</v>
      </c>
      <c r="B541" s="20" t="s">
        <v>450</v>
      </c>
      <c r="C541" s="20" t="s">
        <v>33</v>
      </c>
      <c r="D541" s="20" t="s">
        <v>458</v>
      </c>
      <c r="E541" s="20"/>
      <c r="F541" s="22">
        <f>F542</f>
        <v>1406500</v>
      </c>
      <c r="G541" s="22">
        <f t="shared" ref="G541:K541" si="269">G542</f>
        <v>0</v>
      </c>
      <c r="H541" s="22">
        <f t="shared" si="269"/>
        <v>0</v>
      </c>
      <c r="I541" s="22">
        <f t="shared" si="269"/>
        <v>0</v>
      </c>
      <c r="J541" s="55">
        <f t="shared" si="269"/>
        <v>1406500</v>
      </c>
      <c r="K541" s="55">
        <f t="shared" si="269"/>
        <v>0</v>
      </c>
    </row>
    <row r="542" spans="1:11" ht="38.25" x14ac:dyDescent="0.25">
      <c r="A542" s="25" t="s">
        <v>120</v>
      </c>
      <c r="B542" s="20" t="s">
        <v>450</v>
      </c>
      <c r="C542" s="20" t="s">
        <v>33</v>
      </c>
      <c r="D542" s="20" t="s">
        <v>458</v>
      </c>
      <c r="E542" s="20" t="s">
        <v>269</v>
      </c>
      <c r="F542" s="22">
        <f>'[1]9.ведомства'!G461</f>
        <v>1406500</v>
      </c>
      <c r="G542" s="22">
        <f>'[1]9.ведомства'!H461</f>
        <v>0</v>
      </c>
      <c r="H542" s="22">
        <f>'[1]9.ведомства'!I461</f>
        <v>0</v>
      </c>
      <c r="I542" s="22">
        <f>'[1]9.ведомства'!J461</f>
        <v>0</v>
      </c>
      <c r="J542" s="55">
        <f>'[1]9.ведомства'!K461</f>
        <v>1406500</v>
      </c>
      <c r="K542" s="55">
        <f>'[1]9.ведомства'!L461</f>
        <v>0</v>
      </c>
    </row>
    <row r="543" spans="1:11" ht="76.5" x14ac:dyDescent="0.25">
      <c r="A543" s="25" t="s">
        <v>488</v>
      </c>
      <c r="B543" s="20" t="s">
        <v>450</v>
      </c>
      <c r="C543" s="20" t="s">
        <v>33</v>
      </c>
      <c r="D543" s="20" t="s">
        <v>489</v>
      </c>
      <c r="E543" s="21"/>
      <c r="F543" s="22">
        <f>F544</f>
        <v>130017305</v>
      </c>
      <c r="G543" s="22">
        <f t="shared" ref="G543:K543" si="270">G544</f>
        <v>0</v>
      </c>
      <c r="H543" s="22">
        <f t="shared" si="270"/>
        <v>0</v>
      </c>
      <c r="I543" s="22">
        <f t="shared" si="270"/>
        <v>0</v>
      </c>
      <c r="J543" s="55">
        <f t="shared" si="270"/>
        <v>130017305</v>
      </c>
      <c r="K543" s="55">
        <f t="shared" si="270"/>
        <v>0</v>
      </c>
    </row>
    <row r="544" spans="1:11" ht="38.25" x14ac:dyDescent="0.25">
      <c r="A544" s="25" t="s">
        <v>120</v>
      </c>
      <c r="B544" s="20" t="s">
        <v>450</v>
      </c>
      <c r="C544" s="20" t="s">
        <v>33</v>
      </c>
      <c r="D544" s="20" t="s">
        <v>489</v>
      </c>
      <c r="E544" s="21">
        <v>600</v>
      </c>
      <c r="F544" s="22">
        <f>'[1]9.ведомства'!G463</f>
        <v>130017305</v>
      </c>
      <c r="G544" s="22">
        <f>'[1]9.ведомства'!H463</f>
        <v>0</v>
      </c>
      <c r="H544" s="22">
        <f>'[1]9.ведомства'!I463</f>
        <v>0</v>
      </c>
      <c r="I544" s="22">
        <f>'[1]9.ведомства'!J463</f>
        <v>0</v>
      </c>
      <c r="J544" s="55">
        <f>'[1]9.ведомства'!K463</f>
        <v>130017305</v>
      </c>
      <c r="K544" s="55">
        <f>'[1]9.ведомства'!L463</f>
        <v>0</v>
      </c>
    </row>
    <row r="545" spans="1:11" ht="51" x14ac:dyDescent="0.25">
      <c r="A545" s="25" t="s">
        <v>467</v>
      </c>
      <c r="B545" s="20" t="s">
        <v>450</v>
      </c>
      <c r="C545" s="20" t="s">
        <v>33</v>
      </c>
      <c r="D545" s="20" t="s">
        <v>468</v>
      </c>
      <c r="E545" s="21"/>
      <c r="F545" s="22">
        <f>F546</f>
        <v>479000</v>
      </c>
      <c r="G545" s="22">
        <f t="shared" ref="G545:K546" si="271">G546</f>
        <v>0</v>
      </c>
      <c r="H545" s="22">
        <f t="shared" si="271"/>
        <v>0</v>
      </c>
      <c r="I545" s="22">
        <f t="shared" si="271"/>
        <v>0</v>
      </c>
      <c r="J545" s="55">
        <f t="shared" si="271"/>
        <v>479000</v>
      </c>
      <c r="K545" s="55">
        <f t="shared" si="271"/>
        <v>0</v>
      </c>
    </row>
    <row r="546" spans="1:11" ht="38.25" x14ac:dyDescent="0.25">
      <c r="A546" s="25" t="s">
        <v>469</v>
      </c>
      <c r="B546" s="20" t="s">
        <v>450</v>
      </c>
      <c r="C546" s="20" t="s">
        <v>33</v>
      </c>
      <c r="D546" s="20" t="s">
        <v>470</v>
      </c>
      <c r="E546" s="21"/>
      <c r="F546" s="22">
        <f>F547</f>
        <v>479000</v>
      </c>
      <c r="G546" s="22">
        <f t="shared" si="271"/>
        <v>0</v>
      </c>
      <c r="H546" s="22">
        <f t="shared" si="271"/>
        <v>0</v>
      </c>
      <c r="I546" s="22">
        <f t="shared" si="271"/>
        <v>0</v>
      </c>
      <c r="J546" s="55">
        <f t="shared" si="271"/>
        <v>479000</v>
      </c>
      <c r="K546" s="55">
        <f t="shared" si="271"/>
        <v>0</v>
      </c>
    </row>
    <row r="547" spans="1:11" ht="38.25" x14ac:dyDescent="0.25">
      <c r="A547" s="25" t="s">
        <v>120</v>
      </c>
      <c r="B547" s="20" t="s">
        <v>450</v>
      </c>
      <c r="C547" s="20" t="s">
        <v>33</v>
      </c>
      <c r="D547" s="20" t="s">
        <v>470</v>
      </c>
      <c r="E547" s="21">
        <v>600</v>
      </c>
      <c r="F547" s="22">
        <f>'[1]9.ведомства'!G466</f>
        <v>479000</v>
      </c>
      <c r="G547" s="22">
        <f>'[1]9.ведомства'!H466</f>
        <v>0</v>
      </c>
      <c r="H547" s="22">
        <f>'[1]9.ведомства'!I466</f>
        <v>0</v>
      </c>
      <c r="I547" s="22">
        <f>'[1]9.ведомства'!J466</f>
        <v>0</v>
      </c>
      <c r="J547" s="55">
        <f>'[1]9.ведомства'!K466</f>
        <v>479000</v>
      </c>
      <c r="K547" s="55">
        <f>'[1]9.ведомства'!L466</f>
        <v>0</v>
      </c>
    </row>
    <row r="548" spans="1:11" ht="25.5" x14ac:dyDescent="0.25">
      <c r="A548" s="25" t="s">
        <v>505</v>
      </c>
      <c r="B548" s="20" t="s">
        <v>450</v>
      </c>
      <c r="C548" s="20" t="s">
        <v>33</v>
      </c>
      <c r="D548" s="20" t="s">
        <v>304</v>
      </c>
      <c r="E548" s="21"/>
      <c r="F548" s="22">
        <f>F549</f>
        <v>99536247.689999998</v>
      </c>
      <c r="G548" s="22">
        <f>G549</f>
        <v>2654800</v>
      </c>
      <c r="H548" s="22">
        <f t="shared" ref="H548:K548" si="272">H549</f>
        <v>0</v>
      </c>
      <c r="I548" s="22">
        <f t="shared" si="272"/>
        <v>0</v>
      </c>
      <c r="J548" s="55">
        <f t="shared" si="272"/>
        <v>99536247.689999998</v>
      </c>
      <c r="K548" s="55">
        <f t="shared" si="272"/>
        <v>2654800</v>
      </c>
    </row>
    <row r="549" spans="1:11" ht="38.25" x14ac:dyDescent="0.25">
      <c r="A549" s="25" t="s">
        <v>506</v>
      </c>
      <c r="B549" s="20" t="s">
        <v>450</v>
      </c>
      <c r="C549" s="20" t="s">
        <v>33</v>
      </c>
      <c r="D549" s="20" t="s">
        <v>507</v>
      </c>
      <c r="E549" s="21"/>
      <c r="F549" s="22">
        <f>F550+F559</f>
        <v>99536247.689999998</v>
      </c>
      <c r="G549" s="22">
        <f>G550+G559</f>
        <v>2654800</v>
      </c>
      <c r="H549" s="22">
        <f t="shared" ref="H549:K549" si="273">H550+H559</f>
        <v>0</v>
      </c>
      <c r="I549" s="22">
        <f t="shared" si="273"/>
        <v>0</v>
      </c>
      <c r="J549" s="55">
        <f t="shared" si="273"/>
        <v>99536247.689999998</v>
      </c>
      <c r="K549" s="55">
        <f t="shared" si="273"/>
        <v>2654800</v>
      </c>
    </row>
    <row r="550" spans="1:11" ht="38.25" x14ac:dyDescent="0.25">
      <c r="A550" s="25" t="s">
        <v>508</v>
      </c>
      <c r="B550" s="20" t="s">
        <v>450</v>
      </c>
      <c r="C550" s="20" t="s">
        <v>33</v>
      </c>
      <c r="D550" s="20" t="s">
        <v>509</v>
      </c>
      <c r="E550" s="21"/>
      <c r="F550" s="22">
        <f>F551+F553+F555+F557</f>
        <v>99536247.689999998</v>
      </c>
      <c r="G550" s="22">
        <f>G551+G553+G555+G557</f>
        <v>2654800</v>
      </c>
      <c r="H550" s="22">
        <f t="shared" ref="H550:K550" si="274">H551+H553+H555+H557</f>
        <v>0</v>
      </c>
      <c r="I550" s="22">
        <f t="shared" si="274"/>
        <v>0</v>
      </c>
      <c r="J550" s="55">
        <f t="shared" si="274"/>
        <v>99536247.689999998</v>
      </c>
      <c r="K550" s="55">
        <f t="shared" si="274"/>
        <v>2654800</v>
      </c>
    </row>
    <row r="551" spans="1:11" ht="63.75" x14ac:dyDescent="0.25">
      <c r="A551" s="25" t="s">
        <v>30</v>
      </c>
      <c r="B551" s="20" t="s">
        <v>450</v>
      </c>
      <c r="C551" s="20" t="s">
        <v>33</v>
      </c>
      <c r="D551" s="20" t="s">
        <v>510</v>
      </c>
      <c r="E551" s="20"/>
      <c r="F551" s="22">
        <f>F552</f>
        <v>1500000</v>
      </c>
      <c r="G551" s="22">
        <f>G552</f>
        <v>0</v>
      </c>
      <c r="H551" s="22">
        <f t="shared" ref="H551:K551" si="275">H552</f>
        <v>0</v>
      </c>
      <c r="I551" s="22">
        <f t="shared" si="275"/>
        <v>0</v>
      </c>
      <c r="J551" s="55">
        <f t="shared" si="275"/>
        <v>1500000</v>
      </c>
      <c r="K551" s="55">
        <f t="shared" si="275"/>
        <v>0</v>
      </c>
    </row>
    <row r="552" spans="1:11" ht="38.25" x14ac:dyDescent="0.25">
      <c r="A552" s="25" t="s">
        <v>120</v>
      </c>
      <c r="B552" s="20" t="s">
        <v>450</v>
      </c>
      <c r="C552" s="20" t="s">
        <v>33</v>
      </c>
      <c r="D552" s="20" t="s">
        <v>510</v>
      </c>
      <c r="E552" s="20" t="s">
        <v>269</v>
      </c>
      <c r="F552" s="22">
        <f>'[1]9.ведомства'!G595</f>
        <v>1500000</v>
      </c>
      <c r="G552" s="22">
        <f>'[1]9.ведомства'!H595</f>
        <v>0</v>
      </c>
      <c r="H552" s="22">
        <f>'[1]9.ведомства'!I595</f>
        <v>0</v>
      </c>
      <c r="I552" s="22">
        <f>'[1]9.ведомства'!J595</f>
        <v>0</v>
      </c>
      <c r="J552" s="55">
        <f>'[1]9.ведомства'!K595</f>
        <v>1500000</v>
      </c>
      <c r="K552" s="55">
        <f>'[1]9.ведомства'!L595</f>
        <v>0</v>
      </c>
    </row>
    <row r="553" spans="1:11" ht="63.75" x14ac:dyDescent="0.25">
      <c r="A553" s="25" t="s">
        <v>459</v>
      </c>
      <c r="B553" s="20" t="s">
        <v>450</v>
      </c>
      <c r="C553" s="20" t="s">
        <v>33</v>
      </c>
      <c r="D553" s="20" t="s">
        <v>511</v>
      </c>
      <c r="E553" s="21"/>
      <c r="F553" s="22">
        <f>F554</f>
        <v>2654800</v>
      </c>
      <c r="G553" s="22">
        <f>G554</f>
        <v>2654800</v>
      </c>
      <c r="H553" s="22">
        <f t="shared" ref="H553:K553" si="276">H554</f>
        <v>0</v>
      </c>
      <c r="I553" s="22">
        <f t="shared" si="276"/>
        <v>0</v>
      </c>
      <c r="J553" s="55">
        <f t="shared" si="276"/>
        <v>2654800</v>
      </c>
      <c r="K553" s="55">
        <f t="shared" si="276"/>
        <v>2654800</v>
      </c>
    </row>
    <row r="554" spans="1:11" ht="38.25" x14ac:dyDescent="0.25">
      <c r="A554" s="25" t="s">
        <v>120</v>
      </c>
      <c r="B554" s="20" t="s">
        <v>450</v>
      </c>
      <c r="C554" s="20" t="s">
        <v>33</v>
      </c>
      <c r="D554" s="20" t="s">
        <v>511</v>
      </c>
      <c r="E554" s="21">
        <v>600</v>
      </c>
      <c r="F554" s="22">
        <f>'[1]9.ведомства'!G597</f>
        <v>2654800</v>
      </c>
      <c r="G554" s="22">
        <f>'[1]9.ведомства'!H597</f>
        <v>2654800</v>
      </c>
      <c r="H554" s="22">
        <f>'[1]9.ведомства'!I597</f>
        <v>0</v>
      </c>
      <c r="I554" s="22">
        <f>'[1]9.ведомства'!J597</f>
        <v>0</v>
      </c>
      <c r="J554" s="55">
        <f>'[1]9.ведомства'!K597</f>
        <v>2654800</v>
      </c>
      <c r="K554" s="55">
        <f>'[1]9.ведомства'!L597</f>
        <v>2654800</v>
      </c>
    </row>
    <row r="555" spans="1:11" ht="76.5" x14ac:dyDescent="0.25">
      <c r="A555" s="25" t="s">
        <v>488</v>
      </c>
      <c r="B555" s="20" t="s">
        <v>450</v>
      </c>
      <c r="C555" s="20" t="s">
        <v>33</v>
      </c>
      <c r="D555" s="20" t="s">
        <v>512</v>
      </c>
      <c r="E555" s="21"/>
      <c r="F555" s="22">
        <f>F556</f>
        <v>95241647.689999998</v>
      </c>
      <c r="G555" s="22">
        <f>G556</f>
        <v>0</v>
      </c>
      <c r="H555" s="22">
        <f t="shared" ref="H555:K555" si="277">H556</f>
        <v>0</v>
      </c>
      <c r="I555" s="22">
        <f t="shared" si="277"/>
        <v>0</v>
      </c>
      <c r="J555" s="55">
        <f t="shared" si="277"/>
        <v>95241647.689999998</v>
      </c>
      <c r="K555" s="55">
        <f t="shared" si="277"/>
        <v>0</v>
      </c>
    </row>
    <row r="556" spans="1:11" ht="38.25" x14ac:dyDescent="0.25">
      <c r="A556" s="25" t="s">
        <v>120</v>
      </c>
      <c r="B556" s="20" t="s">
        <v>450</v>
      </c>
      <c r="C556" s="20" t="s">
        <v>33</v>
      </c>
      <c r="D556" s="20" t="s">
        <v>512</v>
      </c>
      <c r="E556" s="21">
        <v>600</v>
      </c>
      <c r="F556" s="22">
        <f>'[1]9.ведомства'!G599</f>
        <v>95241647.689999998</v>
      </c>
      <c r="G556" s="22">
        <f>'[1]9.ведомства'!H599</f>
        <v>0</v>
      </c>
      <c r="H556" s="22">
        <f>'[1]9.ведомства'!I599</f>
        <v>0</v>
      </c>
      <c r="I556" s="22">
        <f>'[1]9.ведомства'!J599</f>
        <v>0</v>
      </c>
      <c r="J556" s="55">
        <f>'[1]9.ведомства'!K599</f>
        <v>95241647.689999998</v>
      </c>
      <c r="K556" s="55">
        <f>'[1]9.ведомства'!L599</f>
        <v>0</v>
      </c>
    </row>
    <row r="557" spans="1:11" ht="89.25" x14ac:dyDescent="0.25">
      <c r="A557" s="25" t="s">
        <v>465</v>
      </c>
      <c r="B557" s="20" t="s">
        <v>450</v>
      </c>
      <c r="C557" s="20" t="s">
        <v>33</v>
      </c>
      <c r="D557" s="20" t="s">
        <v>513</v>
      </c>
      <c r="E557" s="21"/>
      <c r="F557" s="22">
        <f>F558</f>
        <v>139800</v>
      </c>
      <c r="G557" s="22">
        <f>G558</f>
        <v>0</v>
      </c>
      <c r="H557" s="22">
        <f t="shared" ref="H557:K557" si="278">H558</f>
        <v>0</v>
      </c>
      <c r="I557" s="22">
        <f t="shared" si="278"/>
        <v>0</v>
      </c>
      <c r="J557" s="55">
        <f t="shared" si="278"/>
        <v>139800</v>
      </c>
      <c r="K557" s="55">
        <f t="shared" si="278"/>
        <v>0</v>
      </c>
    </row>
    <row r="558" spans="1:11" ht="38.25" x14ac:dyDescent="0.25">
      <c r="A558" s="25" t="s">
        <v>120</v>
      </c>
      <c r="B558" s="20" t="s">
        <v>450</v>
      </c>
      <c r="C558" s="20" t="s">
        <v>33</v>
      </c>
      <c r="D558" s="20" t="s">
        <v>513</v>
      </c>
      <c r="E558" s="21">
        <v>600</v>
      </c>
      <c r="F558" s="22">
        <f>'[1]9.ведомства'!G601</f>
        <v>139800</v>
      </c>
      <c r="G558" s="22">
        <f>'[1]9.ведомства'!H601</f>
        <v>0</v>
      </c>
      <c r="H558" s="22">
        <f>'[1]9.ведомства'!I601</f>
        <v>0</v>
      </c>
      <c r="I558" s="22">
        <f>'[1]9.ведомства'!J601</f>
        <v>0</v>
      </c>
      <c r="J558" s="55">
        <f>'[1]9.ведомства'!K601</f>
        <v>139800</v>
      </c>
      <c r="K558" s="55">
        <f>'[1]9.ведомства'!L601</f>
        <v>0</v>
      </c>
    </row>
    <row r="559" spans="1:11" ht="51" hidden="1" x14ac:dyDescent="0.25">
      <c r="A559" s="25" t="s">
        <v>514</v>
      </c>
      <c r="B559" s="20" t="s">
        <v>450</v>
      </c>
      <c r="C559" s="20" t="s">
        <v>33</v>
      </c>
      <c r="D559" s="20" t="s">
        <v>515</v>
      </c>
      <c r="E559" s="21"/>
      <c r="F559" s="22">
        <f>F560</f>
        <v>0</v>
      </c>
      <c r="G559" s="22">
        <f>G560</f>
        <v>0</v>
      </c>
      <c r="H559" s="22">
        <f t="shared" ref="H559:K560" si="279">H560</f>
        <v>0</v>
      </c>
      <c r="I559" s="22">
        <f t="shared" si="279"/>
        <v>0</v>
      </c>
      <c r="J559" s="55">
        <f t="shared" si="279"/>
        <v>0</v>
      </c>
      <c r="K559" s="55">
        <f t="shared" si="279"/>
        <v>0</v>
      </c>
    </row>
    <row r="560" spans="1:11" ht="25.5" hidden="1" x14ac:dyDescent="0.25">
      <c r="A560" s="25" t="s">
        <v>178</v>
      </c>
      <c r="B560" s="20" t="s">
        <v>450</v>
      </c>
      <c r="C560" s="20" t="s">
        <v>33</v>
      </c>
      <c r="D560" s="20" t="s">
        <v>516</v>
      </c>
      <c r="E560" s="21"/>
      <c r="F560" s="22">
        <f>F561</f>
        <v>0</v>
      </c>
      <c r="G560" s="22">
        <f>G561</f>
        <v>0</v>
      </c>
      <c r="H560" s="22">
        <f t="shared" si="279"/>
        <v>0</v>
      </c>
      <c r="I560" s="22">
        <f t="shared" si="279"/>
        <v>0</v>
      </c>
      <c r="J560" s="55">
        <f t="shared" si="279"/>
        <v>0</v>
      </c>
      <c r="K560" s="55">
        <f t="shared" si="279"/>
        <v>0</v>
      </c>
    </row>
    <row r="561" spans="1:11" ht="38.25" hidden="1" x14ac:dyDescent="0.25">
      <c r="A561" s="25" t="s">
        <v>120</v>
      </c>
      <c r="B561" s="20" t="s">
        <v>450</v>
      </c>
      <c r="C561" s="20" t="s">
        <v>33</v>
      </c>
      <c r="D561" s="20" t="s">
        <v>516</v>
      </c>
      <c r="E561" s="21">
        <v>600</v>
      </c>
      <c r="F561" s="22">
        <f>'[1]9.ведомства'!G604</f>
        <v>0</v>
      </c>
      <c r="G561" s="22">
        <f>'[1]9.ведомства'!H604</f>
        <v>0</v>
      </c>
      <c r="H561" s="22">
        <f>'[1]9.ведомства'!I604</f>
        <v>0</v>
      </c>
      <c r="I561" s="22">
        <f>'[1]9.ведомства'!J604</f>
        <v>0</v>
      </c>
      <c r="J561" s="55">
        <f>'[1]9.ведомства'!K604</f>
        <v>0</v>
      </c>
      <c r="K561" s="55">
        <f>'[1]9.ведомства'!L604</f>
        <v>0</v>
      </c>
    </row>
    <row r="562" spans="1:11" x14ac:dyDescent="0.25">
      <c r="A562" s="25" t="s">
        <v>517</v>
      </c>
      <c r="B562" s="20" t="s">
        <v>450</v>
      </c>
      <c r="C562" s="20" t="s">
        <v>450</v>
      </c>
      <c r="D562" s="20"/>
      <c r="E562" s="20"/>
      <c r="F562" s="22">
        <f>F563+F574</f>
        <v>5612339</v>
      </c>
      <c r="G562" s="22">
        <f>G563+G574</f>
        <v>2328900</v>
      </c>
      <c r="H562" s="22">
        <f t="shared" ref="H562:K562" si="280">H563+H574</f>
        <v>0</v>
      </c>
      <c r="I562" s="22">
        <f t="shared" si="280"/>
        <v>0</v>
      </c>
      <c r="J562" s="55">
        <f t="shared" si="280"/>
        <v>5612339</v>
      </c>
      <c r="K562" s="55">
        <f t="shared" si="280"/>
        <v>2328900</v>
      </c>
    </row>
    <row r="563" spans="1:11" ht="25.5" x14ac:dyDescent="0.25">
      <c r="A563" s="19" t="s">
        <v>518</v>
      </c>
      <c r="B563" s="20" t="s">
        <v>450</v>
      </c>
      <c r="C563" s="20" t="s">
        <v>450</v>
      </c>
      <c r="D563" s="20" t="s">
        <v>113</v>
      </c>
      <c r="E563" s="21"/>
      <c r="F563" s="22">
        <f>F564+F569</f>
        <v>770000</v>
      </c>
      <c r="G563" s="22">
        <f t="shared" ref="G563:K563" si="281">G564+G569</f>
        <v>0</v>
      </c>
      <c r="H563" s="22">
        <f t="shared" si="281"/>
        <v>0</v>
      </c>
      <c r="I563" s="22">
        <f t="shared" si="281"/>
        <v>0</v>
      </c>
      <c r="J563" s="55">
        <f t="shared" si="281"/>
        <v>770000</v>
      </c>
      <c r="K563" s="55">
        <f t="shared" si="281"/>
        <v>0</v>
      </c>
    </row>
    <row r="564" spans="1:11" x14ac:dyDescent="0.25">
      <c r="A564" s="25" t="s">
        <v>519</v>
      </c>
      <c r="B564" s="20" t="s">
        <v>450</v>
      </c>
      <c r="C564" s="20" t="s">
        <v>450</v>
      </c>
      <c r="D564" s="20" t="s">
        <v>520</v>
      </c>
      <c r="E564" s="21"/>
      <c r="F564" s="22">
        <f>F565</f>
        <v>500000</v>
      </c>
      <c r="G564" s="22">
        <f t="shared" ref="G564:K565" si="282">G565</f>
        <v>0</v>
      </c>
      <c r="H564" s="22">
        <f t="shared" si="282"/>
        <v>0</v>
      </c>
      <c r="I564" s="22">
        <f t="shared" si="282"/>
        <v>0</v>
      </c>
      <c r="J564" s="55">
        <f t="shared" si="282"/>
        <v>500000</v>
      </c>
      <c r="K564" s="55">
        <f t="shared" si="282"/>
        <v>0</v>
      </c>
    </row>
    <row r="565" spans="1:11" ht="38.25" x14ac:dyDescent="0.25">
      <c r="A565" s="25" t="s">
        <v>521</v>
      </c>
      <c r="B565" s="20" t="s">
        <v>450</v>
      </c>
      <c r="C565" s="20" t="s">
        <v>450</v>
      </c>
      <c r="D565" s="20" t="s">
        <v>522</v>
      </c>
      <c r="E565" s="21"/>
      <c r="F565" s="22">
        <f>F566</f>
        <v>500000</v>
      </c>
      <c r="G565" s="22">
        <f t="shared" si="282"/>
        <v>0</v>
      </c>
      <c r="H565" s="22">
        <f t="shared" si="282"/>
        <v>0</v>
      </c>
      <c r="I565" s="22">
        <f t="shared" si="282"/>
        <v>0</v>
      </c>
      <c r="J565" s="55">
        <f t="shared" si="282"/>
        <v>500000</v>
      </c>
      <c r="K565" s="55">
        <f t="shared" si="282"/>
        <v>0</v>
      </c>
    </row>
    <row r="566" spans="1:11" ht="25.5" x14ac:dyDescent="0.25">
      <c r="A566" s="26" t="s">
        <v>124</v>
      </c>
      <c r="B566" s="20" t="s">
        <v>450</v>
      </c>
      <c r="C566" s="20" t="s">
        <v>450</v>
      </c>
      <c r="D566" s="20" t="s">
        <v>523</v>
      </c>
      <c r="E566" s="21"/>
      <c r="F566" s="22">
        <f>SUM(F567:F568)</f>
        <v>500000</v>
      </c>
      <c r="G566" s="22">
        <f t="shared" ref="G566:K566" si="283">SUM(G567:G568)</f>
        <v>0</v>
      </c>
      <c r="H566" s="22">
        <f t="shared" si="283"/>
        <v>0</v>
      </c>
      <c r="I566" s="22">
        <f t="shared" si="283"/>
        <v>0</v>
      </c>
      <c r="J566" s="55">
        <f t="shared" si="283"/>
        <v>500000</v>
      </c>
      <c r="K566" s="55">
        <f t="shared" si="283"/>
        <v>0</v>
      </c>
    </row>
    <row r="567" spans="1:11" ht="76.5" x14ac:dyDescent="0.25">
      <c r="A567" s="25" t="s">
        <v>25</v>
      </c>
      <c r="B567" s="20" t="s">
        <v>450</v>
      </c>
      <c r="C567" s="20" t="s">
        <v>450</v>
      </c>
      <c r="D567" s="20" t="s">
        <v>523</v>
      </c>
      <c r="E567" s="21">
        <v>100</v>
      </c>
      <c r="F567" s="22">
        <f>'[1]9.ведомства'!G202</f>
        <v>58750</v>
      </c>
      <c r="G567" s="22">
        <f>'[1]9.ведомства'!H202</f>
        <v>0</v>
      </c>
      <c r="H567" s="22">
        <f>'[1]9.ведомства'!I202</f>
        <v>0</v>
      </c>
      <c r="I567" s="22">
        <f>'[1]9.ведомства'!J202</f>
        <v>0</v>
      </c>
      <c r="J567" s="55">
        <f>'[1]9.ведомства'!K202</f>
        <v>58750</v>
      </c>
      <c r="K567" s="55">
        <f>'[1]9.ведомства'!L202</f>
        <v>0</v>
      </c>
    </row>
    <row r="568" spans="1:11" ht="25.5" x14ac:dyDescent="0.25">
      <c r="A568" s="25" t="s">
        <v>28</v>
      </c>
      <c r="B568" s="20" t="s">
        <v>450</v>
      </c>
      <c r="C568" s="20" t="s">
        <v>450</v>
      </c>
      <c r="D568" s="20" t="s">
        <v>523</v>
      </c>
      <c r="E568" s="21">
        <v>200</v>
      </c>
      <c r="F568" s="22">
        <f>'[1]9.ведомства'!G203</f>
        <v>441250</v>
      </c>
      <c r="G568" s="22">
        <f>'[1]9.ведомства'!H203</f>
        <v>0</v>
      </c>
      <c r="H568" s="22">
        <f>'[1]9.ведомства'!I203</f>
        <v>0</v>
      </c>
      <c r="I568" s="22">
        <f>'[1]9.ведомства'!J203</f>
        <v>0</v>
      </c>
      <c r="J568" s="55">
        <f>'[1]9.ведомства'!K203</f>
        <v>441250</v>
      </c>
      <c r="K568" s="55">
        <f>'[1]9.ведомства'!L203</f>
        <v>0</v>
      </c>
    </row>
    <row r="569" spans="1:11" ht="38.25" x14ac:dyDescent="0.25">
      <c r="A569" s="25" t="s">
        <v>524</v>
      </c>
      <c r="B569" s="20" t="s">
        <v>450</v>
      </c>
      <c r="C569" s="20" t="s">
        <v>450</v>
      </c>
      <c r="D569" s="20" t="s">
        <v>525</v>
      </c>
      <c r="E569" s="21"/>
      <c r="F569" s="22">
        <f>F570</f>
        <v>270000</v>
      </c>
      <c r="G569" s="22">
        <f t="shared" ref="G569:K570" si="284">G570</f>
        <v>0</v>
      </c>
      <c r="H569" s="22">
        <f t="shared" si="284"/>
        <v>0</v>
      </c>
      <c r="I569" s="22">
        <f t="shared" si="284"/>
        <v>0</v>
      </c>
      <c r="J569" s="55">
        <f t="shared" si="284"/>
        <v>270000</v>
      </c>
      <c r="K569" s="55">
        <f t="shared" si="284"/>
        <v>0</v>
      </c>
    </row>
    <row r="570" spans="1:11" ht="51" x14ac:dyDescent="0.25">
      <c r="A570" s="25" t="s">
        <v>526</v>
      </c>
      <c r="B570" s="20" t="s">
        <v>450</v>
      </c>
      <c r="C570" s="20" t="s">
        <v>450</v>
      </c>
      <c r="D570" s="20" t="s">
        <v>527</v>
      </c>
      <c r="E570" s="21"/>
      <c r="F570" s="22">
        <f>F571</f>
        <v>270000</v>
      </c>
      <c r="G570" s="22">
        <f t="shared" si="284"/>
        <v>0</v>
      </c>
      <c r="H570" s="22">
        <f t="shared" si="284"/>
        <v>0</v>
      </c>
      <c r="I570" s="22">
        <f t="shared" si="284"/>
        <v>0</v>
      </c>
      <c r="J570" s="55">
        <f t="shared" si="284"/>
        <v>270000</v>
      </c>
      <c r="K570" s="55">
        <f t="shared" si="284"/>
        <v>0</v>
      </c>
    </row>
    <row r="571" spans="1:11" ht="25.5" x14ac:dyDescent="0.25">
      <c r="A571" s="26" t="s">
        <v>124</v>
      </c>
      <c r="B571" s="20" t="s">
        <v>450</v>
      </c>
      <c r="C571" s="20" t="s">
        <v>450</v>
      </c>
      <c r="D571" s="20" t="s">
        <v>528</v>
      </c>
      <c r="E571" s="21"/>
      <c r="F571" s="22">
        <f>SUM(F572:F573)</f>
        <v>270000</v>
      </c>
      <c r="G571" s="22">
        <f t="shared" ref="G571:K571" si="285">SUM(G572:G573)</f>
        <v>0</v>
      </c>
      <c r="H571" s="22">
        <f t="shared" si="285"/>
        <v>0</v>
      </c>
      <c r="I571" s="22">
        <f t="shared" si="285"/>
        <v>0</v>
      </c>
      <c r="J571" s="55">
        <f t="shared" si="285"/>
        <v>270000</v>
      </c>
      <c r="K571" s="55">
        <f t="shared" si="285"/>
        <v>0</v>
      </c>
    </row>
    <row r="572" spans="1:11" ht="76.5" hidden="1" x14ac:dyDescent="0.25">
      <c r="A572" s="25" t="s">
        <v>25</v>
      </c>
      <c r="B572" s="20" t="s">
        <v>450</v>
      </c>
      <c r="C572" s="20" t="s">
        <v>450</v>
      </c>
      <c r="D572" s="20" t="s">
        <v>528</v>
      </c>
      <c r="E572" s="21">
        <v>100</v>
      </c>
      <c r="F572" s="22">
        <f>'[1]9.ведомства'!G207</f>
        <v>0</v>
      </c>
      <c r="G572" s="22">
        <f>'[1]9.ведомства'!H207</f>
        <v>0</v>
      </c>
      <c r="H572" s="22">
        <f>'[1]9.ведомства'!I207</f>
        <v>0</v>
      </c>
      <c r="I572" s="22">
        <f>'[1]9.ведомства'!J207</f>
        <v>0</v>
      </c>
      <c r="J572" s="55">
        <f>'[1]9.ведомства'!K207</f>
        <v>0</v>
      </c>
      <c r="K572" s="55">
        <f>'[1]9.ведомства'!L207</f>
        <v>0</v>
      </c>
    </row>
    <row r="573" spans="1:11" ht="25.5" x14ac:dyDescent="0.25">
      <c r="A573" s="25" t="s">
        <v>28</v>
      </c>
      <c r="B573" s="20" t="s">
        <v>450</v>
      </c>
      <c r="C573" s="20" t="s">
        <v>450</v>
      </c>
      <c r="D573" s="20" t="s">
        <v>528</v>
      </c>
      <c r="E573" s="21">
        <v>200</v>
      </c>
      <c r="F573" s="22">
        <f>'[1]9.ведомства'!G208</f>
        <v>270000</v>
      </c>
      <c r="G573" s="22">
        <f>'[1]9.ведомства'!H208</f>
        <v>0</v>
      </c>
      <c r="H573" s="22">
        <f>'[1]9.ведомства'!I208</f>
        <v>0</v>
      </c>
      <c r="I573" s="22">
        <f>'[1]9.ведомства'!J208</f>
        <v>0</v>
      </c>
      <c r="J573" s="55">
        <f>'[1]9.ведомства'!K208</f>
        <v>270000</v>
      </c>
      <c r="K573" s="55">
        <f>'[1]9.ведомства'!L208</f>
        <v>0</v>
      </c>
    </row>
    <row r="574" spans="1:11" ht="25.5" x14ac:dyDescent="0.25">
      <c r="A574" s="25" t="s">
        <v>452</v>
      </c>
      <c r="B574" s="20" t="s">
        <v>450</v>
      </c>
      <c r="C574" s="20" t="s">
        <v>450</v>
      </c>
      <c r="D574" s="20" t="s">
        <v>453</v>
      </c>
      <c r="E574" s="21"/>
      <c r="F574" s="22">
        <f>F575</f>
        <v>4842339</v>
      </c>
      <c r="G574" s="22">
        <f t="shared" ref="G574:K575" si="286">G575</f>
        <v>2328900</v>
      </c>
      <c r="H574" s="22">
        <f t="shared" si="286"/>
        <v>0</v>
      </c>
      <c r="I574" s="22">
        <f t="shared" si="286"/>
        <v>0</v>
      </c>
      <c r="J574" s="55">
        <f t="shared" si="286"/>
        <v>4842339</v>
      </c>
      <c r="K574" s="55">
        <f t="shared" si="286"/>
        <v>2328900</v>
      </c>
    </row>
    <row r="575" spans="1:11" ht="25.5" x14ac:dyDescent="0.25">
      <c r="A575" s="25" t="s">
        <v>529</v>
      </c>
      <c r="B575" s="20" t="s">
        <v>450</v>
      </c>
      <c r="C575" s="20" t="s">
        <v>450</v>
      </c>
      <c r="D575" s="20" t="s">
        <v>530</v>
      </c>
      <c r="E575" s="21"/>
      <c r="F575" s="22">
        <f>F576</f>
        <v>4842339</v>
      </c>
      <c r="G575" s="22">
        <f t="shared" si="286"/>
        <v>2328900</v>
      </c>
      <c r="H575" s="22">
        <f t="shared" si="286"/>
        <v>0</v>
      </c>
      <c r="I575" s="22">
        <f t="shared" si="286"/>
        <v>0</v>
      </c>
      <c r="J575" s="55">
        <f t="shared" si="286"/>
        <v>4842339</v>
      </c>
      <c r="K575" s="55">
        <f t="shared" si="286"/>
        <v>2328900</v>
      </c>
    </row>
    <row r="576" spans="1:11" ht="38.25" x14ac:dyDescent="0.25">
      <c r="A576" s="25" t="s">
        <v>531</v>
      </c>
      <c r="B576" s="20" t="s">
        <v>450</v>
      </c>
      <c r="C576" s="20" t="s">
        <v>450</v>
      </c>
      <c r="D576" s="20" t="s">
        <v>532</v>
      </c>
      <c r="E576" s="21"/>
      <c r="F576" s="22">
        <f>F577+F579+F584+F586+F581</f>
        <v>4842339</v>
      </c>
      <c r="G576" s="22">
        <f t="shared" ref="G576:K576" si="287">G577+G579+G584+G586+G581</f>
        <v>2328900</v>
      </c>
      <c r="H576" s="22">
        <f t="shared" si="287"/>
        <v>0</v>
      </c>
      <c r="I576" s="22">
        <f t="shared" si="287"/>
        <v>0</v>
      </c>
      <c r="J576" s="55">
        <f t="shared" si="287"/>
        <v>4842339</v>
      </c>
      <c r="K576" s="55">
        <f t="shared" si="287"/>
        <v>2328900</v>
      </c>
    </row>
    <row r="577" spans="1:11" ht="38.25" x14ac:dyDescent="0.25">
      <c r="A577" s="25" t="s">
        <v>533</v>
      </c>
      <c r="B577" s="20" t="s">
        <v>450</v>
      </c>
      <c r="C577" s="20" t="s">
        <v>450</v>
      </c>
      <c r="D577" s="20" t="s">
        <v>534</v>
      </c>
      <c r="E577" s="21"/>
      <c r="F577" s="22">
        <f>F578</f>
        <v>2328900</v>
      </c>
      <c r="G577" s="22">
        <f t="shared" ref="G577:K577" si="288">G578</f>
        <v>2328900</v>
      </c>
      <c r="H577" s="22">
        <f t="shared" si="288"/>
        <v>0</v>
      </c>
      <c r="I577" s="22">
        <f t="shared" si="288"/>
        <v>0</v>
      </c>
      <c r="J577" s="55">
        <f t="shared" si="288"/>
        <v>2328900</v>
      </c>
      <c r="K577" s="55">
        <f t="shared" si="288"/>
        <v>2328900</v>
      </c>
    </row>
    <row r="578" spans="1:11" ht="38.25" x14ac:dyDescent="0.25">
      <c r="A578" s="25" t="s">
        <v>120</v>
      </c>
      <c r="B578" s="20" t="s">
        <v>450</v>
      </c>
      <c r="C578" s="20" t="s">
        <v>450</v>
      </c>
      <c r="D578" s="20" t="s">
        <v>534</v>
      </c>
      <c r="E578" s="21">
        <v>600</v>
      </c>
      <c r="F578" s="22">
        <f>'[1]9.ведомства'!G472</f>
        <v>2328900</v>
      </c>
      <c r="G578" s="22">
        <f>'[1]9.ведомства'!H472</f>
        <v>2328900</v>
      </c>
      <c r="H578" s="22">
        <f>'[1]9.ведомства'!I472</f>
        <v>0</v>
      </c>
      <c r="I578" s="22">
        <f>'[1]9.ведомства'!J472</f>
        <v>0</v>
      </c>
      <c r="J578" s="55">
        <f>'[1]9.ведомства'!K472</f>
        <v>2328900</v>
      </c>
      <c r="K578" s="55">
        <f>'[1]9.ведомства'!L472</f>
        <v>2328900</v>
      </c>
    </row>
    <row r="579" spans="1:11" ht="25.5" x14ac:dyDescent="0.25">
      <c r="A579" s="25" t="s">
        <v>535</v>
      </c>
      <c r="B579" s="20" t="s">
        <v>450</v>
      </c>
      <c r="C579" s="20" t="s">
        <v>450</v>
      </c>
      <c r="D579" s="20" t="s">
        <v>536</v>
      </c>
      <c r="E579" s="21"/>
      <c r="F579" s="22">
        <f>F580</f>
        <v>735039</v>
      </c>
      <c r="G579" s="22">
        <f t="shared" ref="G579:K579" si="289">G580</f>
        <v>0</v>
      </c>
      <c r="H579" s="22">
        <f t="shared" si="289"/>
        <v>0</v>
      </c>
      <c r="I579" s="22">
        <f t="shared" si="289"/>
        <v>0</v>
      </c>
      <c r="J579" s="55">
        <f t="shared" si="289"/>
        <v>735039</v>
      </c>
      <c r="K579" s="55">
        <f t="shared" si="289"/>
        <v>0</v>
      </c>
    </row>
    <row r="580" spans="1:11" ht="38.25" x14ac:dyDescent="0.25">
      <c r="A580" s="25" t="s">
        <v>120</v>
      </c>
      <c r="B580" s="20" t="s">
        <v>450</v>
      </c>
      <c r="C580" s="20" t="s">
        <v>450</v>
      </c>
      <c r="D580" s="20" t="s">
        <v>536</v>
      </c>
      <c r="E580" s="21">
        <v>600</v>
      </c>
      <c r="F580" s="22">
        <f>'[1]9.ведомства'!G474</f>
        <v>735039</v>
      </c>
      <c r="G580" s="22">
        <f>'[1]9.ведомства'!H474</f>
        <v>0</v>
      </c>
      <c r="H580" s="22">
        <f>'[1]9.ведомства'!I474</f>
        <v>0</v>
      </c>
      <c r="I580" s="22">
        <f>'[1]9.ведомства'!J474</f>
        <v>0</v>
      </c>
      <c r="J580" s="55">
        <f>'[1]9.ведомства'!K474</f>
        <v>735039</v>
      </c>
      <c r="K580" s="55">
        <f>'[1]9.ведомства'!L474</f>
        <v>0</v>
      </c>
    </row>
    <row r="581" spans="1:11" ht="51" x14ac:dyDescent="0.25">
      <c r="A581" s="25" t="s">
        <v>537</v>
      </c>
      <c r="B581" s="20" t="s">
        <v>450</v>
      </c>
      <c r="C581" s="20" t="s">
        <v>450</v>
      </c>
      <c r="D581" s="20" t="s">
        <v>538</v>
      </c>
      <c r="E581" s="21"/>
      <c r="F581" s="22">
        <f>SUM(F582:F583)</f>
        <v>180000</v>
      </c>
      <c r="G581" s="22">
        <f t="shared" ref="G581:K581" si="290">SUM(G582:G583)</f>
        <v>0</v>
      </c>
      <c r="H581" s="22">
        <f t="shared" si="290"/>
        <v>0</v>
      </c>
      <c r="I581" s="22">
        <f t="shared" si="290"/>
        <v>0</v>
      </c>
      <c r="J581" s="55">
        <f t="shared" si="290"/>
        <v>180000</v>
      </c>
      <c r="K581" s="55">
        <f t="shared" si="290"/>
        <v>0</v>
      </c>
    </row>
    <row r="582" spans="1:11" ht="76.5" x14ac:dyDescent="0.25">
      <c r="A582" s="25" t="s">
        <v>25</v>
      </c>
      <c r="B582" s="20" t="s">
        <v>450</v>
      </c>
      <c r="C582" s="20" t="s">
        <v>450</v>
      </c>
      <c r="D582" s="20" t="s">
        <v>538</v>
      </c>
      <c r="E582" s="21">
        <v>100</v>
      </c>
      <c r="F582" s="22">
        <f>'[1]9.ведомства'!G476</f>
        <v>180000</v>
      </c>
      <c r="G582" s="22">
        <f>'[1]9.ведомства'!H476</f>
        <v>0</v>
      </c>
      <c r="H582" s="22">
        <f>'[1]9.ведомства'!I476</f>
        <v>0</v>
      </c>
      <c r="I582" s="22">
        <f>'[1]9.ведомства'!J476</f>
        <v>0</v>
      </c>
      <c r="J582" s="55">
        <f>'[1]9.ведомства'!K476</f>
        <v>180000</v>
      </c>
      <c r="K582" s="55">
        <f>'[1]9.ведомства'!L476</f>
        <v>0</v>
      </c>
    </row>
    <row r="583" spans="1:11" ht="25.5" hidden="1" x14ac:dyDescent="0.25">
      <c r="A583" s="25" t="s">
        <v>28</v>
      </c>
      <c r="B583" s="20" t="s">
        <v>450</v>
      </c>
      <c r="C583" s="20" t="s">
        <v>450</v>
      </c>
      <c r="D583" s="20" t="s">
        <v>538</v>
      </c>
      <c r="E583" s="21">
        <v>200</v>
      </c>
      <c r="F583" s="22">
        <f>'[1]9.ведомства'!G477</f>
        <v>0</v>
      </c>
      <c r="G583" s="22">
        <f>'[1]9.ведомства'!H477</f>
        <v>0</v>
      </c>
      <c r="H583" s="22">
        <f>'[1]9.ведомства'!I477</f>
        <v>0</v>
      </c>
      <c r="I583" s="22">
        <f>'[1]9.ведомства'!J477</f>
        <v>0</v>
      </c>
      <c r="J583" s="55">
        <f>'[1]9.ведомства'!K477</f>
        <v>0</v>
      </c>
      <c r="K583" s="55">
        <f>'[1]9.ведомства'!L477</f>
        <v>0</v>
      </c>
    </row>
    <row r="584" spans="1:11" ht="25.5" hidden="1" x14ac:dyDescent="0.25">
      <c r="A584" s="25" t="s">
        <v>539</v>
      </c>
      <c r="B584" s="20" t="s">
        <v>450</v>
      </c>
      <c r="C584" s="20" t="s">
        <v>450</v>
      </c>
      <c r="D584" s="20" t="s">
        <v>540</v>
      </c>
      <c r="E584" s="21"/>
      <c r="F584" s="22">
        <f>F585</f>
        <v>0</v>
      </c>
      <c r="G584" s="22">
        <f t="shared" ref="G584:K584" si="291">G585</f>
        <v>0</v>
      </c>
      <c r="H584" s="22">
        <f t="shared" si="291"/>
        <v>0</v>
      </c>
      <c r="I584" s="22">
        <f t="shared" si="291"/>
        <v>0</v>
      </c>
      <c r="J584" s="55">
        <f t="shared" si="291"/>
        <v>0</v>
      </c>
      <c r="K584" s="55">
        <f t="shared" si="291"/>
        <v>0</v>
      </c>
    </row>
    <row r="585" spans="1:11" ht="25.5" hidden="1" x14ac:dyDescent="0.25">
      <c r="A585" s="25" t="s">
        <v>28</v>
      </c>
      <c r="B585" s="20" t="s">
        <v>450</v>
      </c>
      <c r="C585" s="20" t="s">
        <v>450</v>
      </c>
      <c r="D585" s="20" t="s">
        <v>540</v>
      </c>
      <c r="E585" s="21">
        <v>200</v>
      </c>
      <c r="F585" s="22">
        <f>'[1]9.ведомства'!G479</f>
        <v>0</v>
      </c>
      <c r="G585" s="22">
        <f>'[1]9.ведомства'!H479</f>
        <v>0</v>
      </c>
      <c r="H585" s="22">
        <f>'[1]9.ведомства'!I479</f>
        <v>0</v>
      </c>
      <c r="I585" s="22">
        <f>'[1]9.ведомства'!J479</f>
        <v>0</v>
      </c>
      <c r="J585" s="55">
        <f>'[1]9.ведомства'!K479</f>
        <v>0</v>
      </c>
      <c r="K585" s="55">
        <f>'[1]9.ведомства'!L479</f>
        <v>0</v>
      </c>
    </row>
    <row r="586" spans="1:11" ht="63.75" x14ac:dyDescent="0.25">
      <c r="A586" s="25" t="s">
        <v>541</v>
      </c>
      <c r="B586" s="20" t="s">
        <v>450</v>
      </c>
      <c r="C586" s="20" t="s">
        <v>450</v>
      </c>
      <c r="D586" s="20" t="s">
        <v>542</v>
      </c>
      <c r="E586" s="21"/>
      <c r="F586" s="22">
        <f>F587</f>
        <v>1598400</v>
      </c>
      <c r="G586" s="22">
        <f t="shared" ref="G586:K586" si="292">G587</f>
        <v>0</v>
      </c>
      <c r="H586" s="22">
        <f t="shared" si="292"/>
        <v>0</v>
      </c>
      <c r="I586" s="22">
        <f t="shared" si="292"/>
        <v>0</v>
      </c>
      <c r="J586" s="55">
        <f t="shared" si="292"/>
        <v>1598400</v>
      </c>
      <c r="K586" s="55">
        <f t="shared" si="292"/>
        <v>0</v>
      </c>
    </row>
    <row r="587" spans="1:11" ht="38.25" x14ac:dyDescent="0.25">
      <c r="A587" s="25" t="s">
        <v>120</v>
      </c>
      <c r="B587" s="20" t="s">
        <v>450</v>
      </c>
      <c r="C587" s="20" t="s">
        <v>450</v>
      </c>
      <c r="D587" s="20" t="s">
        <v>542</v>
      </c>
      <c r="E587" s="21">
        <v>600</v>
      </c>
      <c r="F587" s="22">
        <f>'[1]9.ведомства'!G481</f>
        <v>1598400</v>
      </c>
      <c r="G587" s="22">
        <f>'[1]9.ведомства'!H481</f>
        <v>0</v>
      </c>
      <c r="H587" s="22">
        <f>'[1]9.ведомства'!I481</f>
        <v>0</v>
      </c>
      <c r="I587" s="22">
        <f>'[1]9.ведомства'!J481</f>
        <v>0</v>
      </c>
      <c r="J587" s="55">
        <f>'[1]9.ведомства'!K481</f>
        <v>1598400</v>
      </c>
      <c r="K587" s="55">
        <f>'[1]9.ведомства'!L481</f>
        <v>0</v>
      </c>
    </row>
    <row r="588" spans="1:11" x14ac:dyDescent="0.25">
      <c r="A588" s="25" t="s">
        <v>543</v>
      </c>
      <c r="B588" s="20" t="s">
        <v>450</v>
      </c>
      <c r="C588" s="20" t="s">
        <v>186</v>
      </c>
      <c r="D588" s="20"/>
      <c r="E588" s="21"/>
      <c r="F588" s="22">
        <f>F589+F621</f>
        <v>109496894.19</v>
      </c>
      <c r="G588" s="22">
        <f t="shared" ref="G588:K588" si="293">G589+G621</f>
        <v>0</v>
      </c>
      <c r="H588" s="22">
        <f t="shared" si="293"/>
        <v>0</v>
      </c>
      <c r="I588" s="22">
        <f t="shared" si="293"/>
        <v>0</v>
      </c>
      <c r="J588" s="55">
        <f t="shared" si="293"/>
        <v>109496894.19</v>
      </c>
      <c r="K588" s="55">
        <f t="shared" si="293"/>
        <v>0</v>
      </c>
    </row>
    <row r="589" spans="1:11" ht="25.5" x14ac:dyDescent="0.25">
      <c r="A589" s="25" t="s">
        <v>544</v>
      </c>
      <c r="B589" s="20" t="s">
        <v>450</v>
      </c>
      <c r="C589" s="20" t="s">
        <v>186</v>
      </c>
      <c r="D589" s="20" t="s">
        <v>453</v>
      </c>
      <c r="E589" s="21"/>
      <c r="F589" s="22">
        <f>F590+F615</f>
        <v>109352894.19</v>
      </c>
      <c r="G589" s="22">
        <f t="shared" ref="G589:K589" si="294">G590+G615</f>
        <v>0</v>
      </c>
      <c r="H589" s="22">
        <f t="shared" si="294"/>
        <v>0</v>
      </c>
      <c r="I589" s="22">
        <f t="shared" si="294"/>
        <v>0</v>
      </c>
      <c r="J589" s="55">
        <f t="shared" si="294"/>
        <v>109352894.19</v>
      </c>
      <c r="K589" s="55">
        <f t="shared" si="294"/>
        <v>0</v>
      </c>
    </row>
    <row r="590" spans="1:11" ht="38.25" x14ac:dyDescent="0.25">
      <c r="A590" s="25" t="s">
        <v>454</v>
      </c>
      <c r="B590" s="20" t="s">
        <v>450</v>
      </c>
      <c r="C590" s="20" t="s">
        <v>186</v>
      </c>
      <c r="D590" s="20" t="s">
        <v>455</v>
      </c>
      <c r="E590" s="21"/>
      <c r="F590" s="22">
        <f>F591+F606</f>
        <v>75954894.189999998</v>
      </c>
      <c r="G590" s="22">
        <f t="shared" ref="G590:K590" si="295">G591+G606</f>
        <v>0</v>
      </c>
      <c r="H590" s="22">
        <f t="shared" si="295"/>
        <v>0</v>
      </c>
      <c r="I590" s="22">
        <f t="shared" si="295"/>
        <v>0</v>
      </c>
      <c r="J590" s="55">
        <f t="shared" si="295"/>
        <v>75954894.189999998</v>
      </c>
      <c r="K590" s="55">
        <f t="shared" si="295"/>
        <v>0</v>
      </c>
    </row>
    <row r="591" spans="1:11" ht="51" x14ac:dyDescent="0.25">
      <c r="A591" s="25" t="s">
        <v>467</v>
      </c>
      <c r="B591" s="20" t="s">
        <v>450</v>
      </c>
      <c r="C591" s="20" t="s">
        <v>186</v>
      </c>
      <c r="D591" s="20" t="s">
        <v>468</v>
      </c>
      <c r="E591" s="21"/>
      <c r="F591" s="22">
        <f>F594+F598+F600+F602+F592+F604+F596</f>
        <v>4021136.8</v>
      </c>
      <c r="G591" s="22">
        <f t="shared" ref="G591:K591" si="296">G594+G598+G600+G602+G592+G604+G596</f>
        <v>0</v>
      </c>
      <c r="H591" s="22">
        <f t="shared" si="296"/>
        <v>0</v>
      </c>
      <c r="I591" s="22">
        <f t="shared" si="296"/>
        <v>0</v>
      </c>
      <c r="J591" s="55">
        <f t="shared" si="296"/>
        <v>4021136.8</v>
      </c>
      <c r="K591" s="55">
        <f t="shared" si="296"/>
        <v>0</v>
      </c>
    </row>
    <row r="592" spans="1:11" ht="63.75" hidden="1" x14ac:dyDescent="0.25">
      <c r="A592" s="25" t="s">
        <v>545</v>
      </c>
      <c r="B592" s="20" t="s">
        <v>450</v>
      </c>
      <c r="C592" s="20" t="s">
        <v>186</v>
      </c>
      <c r="D592" s="20" t="s">
        <v>546</v>
      </c>
      <c r="E592" s="21"/>
      <c r="F592" s="22">
        <f>F593</f>
        <v>0</v>
      </c>
      <c r="G592" s="22">
        <f t="shared" ref="G592:K592" si="297">G593</f>
        <v>0</v>
      </c>
      <c r="H592" s="22">
        <f t="shared" si="297"/>
        <v>0</v>
      </c>
      <c r="I592" s="22">
        <f t="shared" si="297"/>
        <v>0</v>
      </c>
      <c r="J592" s="55">
        <f t="shared" si="297"/>
        <v>0</v>
      </c>
      <c r="K592" s="55">
        <f t="shared" si="297"/>
        <v>0</v>
      </c>
    </row>
    <row r="593" spans="1:11" ht="38.25" hidden="1" x14ac:dyDescent="0.25">
      <c r="A593" s="25" t="s">
        <v>120</v>
      </c>
      <c r="B593" s="20" t="s">
        <v>450</v>
      </c>
      <c r="C593" s="20" t="s">
        <v>186</v>
      </c>
      <c r="D593" s="20" t="s">
        <v>546</v>
      </c>
      <c r="E593" s="21">
        <v>600</v>
      </c>
      <c r="F593" s="22">
        <f>'[1]9.ведомства'!G487</f>
        <v>0</v>
      </c>
      <c r="G593" s="22">
        <f>'[1]9.ведомства'!H487</f>
        <v>0</v>
      </c>
      <c r="H593" s="22">
        <f>'[1]9.ведомства'!I487</f>
        <v>0</v>
      </c>
      <c r="I593" s="22">
        <f>'[1]9.ведомства'!J487</f>
        <v>0</v>
      </c>
      <c r="J593" s="55">
        <f>'[1]9.ведомства'!K487</f>
        <v>0</v>
      </c>
      <c r="K593" s="55">
        <f>'[1]9.ведомства'!L487</f>
        <v>0</v>
      </c>
    </row>
    <row r="594" spans="1:11" ht="51" x14ac:dyDescent="0.25">
      <c r="A594" s="25" t="s">
        <v>547</v>
      </c>
      <c r="B594" s="20" t="s">
        <v>450</v>
      </c>
      <c r="C594" s="20" t="s">
        <v>186</v>
      </c>
      <c r="D594" s="20" t="s">
        <v>548</v>
      </c>
      <c r="E594" s="21"/>
      <c r="F594" s="22">
        <f>F595</f>
        <v>190000</v>
      </c>
      <c r="G594" s="22">
        <f t="shared" ref="G594:K594" si="298">G595</f>
        <v>0</v>
      </c>
      <c r="H594" s="22">
        <f t="shared" si="298"/>
        <v>0</v>
      </c>
      <c r="I594" s="22">
        <f t="shared" si="298"/>
        <v>0</v>
      </c>
      <c r="J594" s="55">
        <f t="shared" si="298"/>
        <v>190000</v>
      </c>
      <c r="K594" s="55">
        <f t="shared" si="298"/>
        <v>0</v>
      </c>
    </row>
    <row r="595" spans="1:11" ht="38.25" x14ac:dyDescent="0.25">
      <c r="A595" s="25" t="s">
        <v>120</v>
      </c>
      <c r="B595" s="20" t="s">
        <v>450</v>
      </c>
      <c r="C595" s="20" t="s">
        <v>186</v>
      </c>
      <c r="D595" s="20" t="s">
        <v>548</v>
      </c>
      <c r="E595" s="20" t="s">
        <v>269</v>
      </c>
      <c r="F595" s="22">
        <f>'[1]9.ведомства'!G489</f>
        <v>190000</v>
      </c>
      <c r="G595" s="22">
        <f>'[1]9.ведомства'!H489</f>
        <v>0</v>
      </c>
      <c r="H595" s="22">
        <f>'[1]9.ведомства'!I489</f>
        <v>0</v>
      </c>
      <c r="I595" s="22">
        <f>'[1]9.ведомства'!J489</f>
        <v>0</v>
      </c>
      <c r="J595" s="55">
        <f>'[1]9.ведомства'!K489</f>
        <v>190000</v>
      </c>
      <c r="K595" s="55">
        <f>'[1]9.ведомства'!L489</f>
        <v>0</v>
      </c>
    </row>
    <row r="596" spans="1:11" ht="38.25" x14ac:dyDescent="0.25">
      <c r="A596" s="25" t="s">
        <v>549</v>
      </c>
      <c r="B596" s="20" t="s">
        <v>450</v>
      </c>
      <c r="C596" s="20" t="s">
        <v>186</v>
      </c>
      <c r="D596" s="20" t="s">
        <v>550</v>
      </c>
      <c r="E596" s="20"/>
      <c r="F596" s="22">
        <f>F597</f>
        <v>24210.43</v>
      </c>
      <c r="G596" s="22">
        <f t="shared" ref="G596:K596" si="299">G597</f>
        <v>0</v>
      </c>
      <c r="H596" s="22">
        <f t="shared" si="299"/>
        <v>0</v>
      </c>
      <c r="I596" s="22">
        <f t="shared" si="299"/>
        <v>0</v>
      </c>
      <c r="J596" s="55">
        <f t="shared" si="299"/>
        <v>24210.43</v>
      </c>
      <c r="K596" s="55">
        <f t="shared" si="299"/>
        <v>0</v>
      </c>
    </row>
    <row r="597" spans="1:11" ht="25.5" x14ac:dyDescent="0.25">
      <c r="A597" s="25" t="s">
        <v>28</v>
      </c>
      <c r="B597" s="20" t="s">
        <v>450</v>
      </c>
      <c r="C597" s="20" t="s">
        <v>186</v>
      </c>
      <c r="D597" s="20" t="s">
        <v>550</v>
      </c>
      <c r="E597" s="20" t="s">
        <v>29</v>
      </c>
      <c r="F597" s="22">
        <f>'[1]9.ведомства'!G491</f>
        <v>24210.43</v>
      </c>
      <c r="G597" s="22">
        <f>'[1]9.ведомства'!H491</f>
        <v>0</v>
      </c>
      <c r="H597" s="22">
        <f>'[1]9.ведомства'!I491</f>
        <v>0</v>
      </c>
      <c r="I597" s="22">
        <f>'[1]9.ведомства'!J491</f>
        <v>0</v>
      </c>
      <c r="J597" s="55">
        <f>'[1]9.ведомства'!K491</f>
        <v>24210.43</v>
      </c>
      <c r="K597" s="55">
        <f>'[1]9.ведомства'!L491</f>
        <v>0</v>
      </c>
    </row>
    <row r="598" spans="1:11" x14ac:dyDescent="0.25">
      <c r="A598" s="25" t="s">
        <v>551</v>
      </c>
      <c r="B598" s="20" t="s">
        <v>450</v>
      </c>
      <c r="C598" s="20" t="s">
        <v>186</v>
      </c>
      <c r="D598" s="20" t="s">
        <v>552</v>
      </c>
      <c r="E598" s="21"/>
      <c r="F598" s="22">
        <f>F599</f>
        <v>2531136.7999999998</v>
      </c>
      <c r="G598" s="22">
        <f t="shared" ref="G598:K598" si="300">G599</f>
        <v>0</v>
      </c>
      <c r="H598" s="22">
        <f t="shared" si="300"/>
        <v>0</v>
      </c>
      <c r="I598" s="22">
        <f t="shared" si="300"/>
        <v>0</v>
      </c>
      <c r="J598" s="55">
        <f t="shared" si="300"/>
        <v>2531136.7999999998</v>
      </c>
      <c r="K598" s="55">
        <f t="shared" si="300"/>
        <v>0</v>
      </c>
    </row>
    <row r="599" spans="1:11" ht="38.25" x14ac:dyDescent="0.25">
      <c r="A599" s="25" t="s">
        <v>120</v>
      </c>
      <c r="B599" s="20" t="s">
        <v>450</v>
      </c>
      <c r="C599" s="20" t="s">
        <v>186</v>
      </c>
      <c r="D599" s="20" t="s">
        <v>552</v>
      </c>
      <c r="E599" s="20" t="s">
        <v>269</v>
      </c>
      <c r="F599" s="22">
        <f>'[1]9.ведомства'!G493</f>
        <v>2531136.7999999998</v>
      </c>
      <c r="G599" s="22">
        <f>'[1]9.ведомства'!H493</f>
        <v>0</v>
      </c>
      <c r="H599" s="22">
        <f>'[1]9.ведомства'!I493</f>
        <v>0</v>
      </c>
      <c r="I599" s="22">
        <f>'[1]9.ведомства'!J493</f>
        <v>0</v>
      </c>
      <c r="J599" s="55">
        <f>'[1]9.ведомства'!K493</f>
        <v>2531136.7999999998</v>
      </c>
      <c r="K599" s="55">
        <f>'[1]9.ведомства'!L493</f>
        <v>0</v>
      </c>
    </row>
    <row r="600" spans="1:11" ht="38.25" x14ac:dyDescent="0.25">
      <c r="A600" s="25" t="s">
        <v>553</v>
      </c>
      <c r="B600" s="20" t="s">
        <v>450</v>
      </c>
      <c r="C600" s="20" t="s">
        <v>186</v>
      </c>
      <c r="D600" s="20" t="s">
        <v>554</v>
      </c>
      <c r="E600" s="21"/>
      <c r="F600" s="22">
        <f>F601</f>
        <v>1200000</v>
      </c>
      <c r="G600" s="22">
        <f t="shared" ref="G600:K600" si="301">G601</f>
        <v>0</v>
      </c>
      <c r="H600" s="22">
        <f t="shared" si="301"/>
        <v>0</v>
      </c>
      <c r="I600" s="22">
        <f t="shared" si="301"/>
        <v>0</v>
      </c>
      <c r="J600" s="55">
        <f t="shared" si="301"/>
        <v>1200000</v>
      </c>
      <c r="K600" s="55">
        <f t="shared" si="301"/>
        <v>0</v>
      </c>
    </row>
    <row r="601" spans="1:11" ht="38.25" x14ac:dyDescent="0.25">
      <c r="A601" s="25" t="s">
        <v>120</v>
      </c>
      <c r="B601" s="20" t="s">
        <v>450</v>
      </c>
      <c r="C601" s="20" t="s">
        <v>186</v>
      </c>
      <c r="D601" s="20" t="s">
        <v>554</v>
      </c>
      <c r="E601" s="20" t="s">
        <v>269</v>
      </c>
      <c r="F601" s="22">
        <f>'[1]9.ведомства'!G495</f>
        <v>1200000</v>
      </c>
      <c r="G601" s="22">
        <f>'[1]9.ведомства'!H495</f>
        <v>0</v>
      </c>
      <c r="H601" s="22">
        <f>'[1]9.ведомства'!I495</f>
        <v>0</v>
      </c>
      <c r="I601" s="22">
        <f>'[1]9.ведомства'!J495</f>
        <v>0</v>
      </c>
      <c r="J601" s="55">
        <f>'[1]9.ведомства'!K495</f>
        <v>1200000</v>
      </c>
      <c r="K601" s="55">
        <f>'[1]9.ведомства'!L495</f>
        <v>0</v>
      </c>
    </row>
    <row r="602" spans="1:11" ht="38.25" x14ac:dyDescent="0.25">
      <c r="A602" s="25" t="s">
        <v>555</v>
      </c>
      <c r="B602" s="20" t="s">
        <v>450</v>
      </c>
      <c r="C602" s="20" t="s">
        <v>186</v>
      </c>
      <c r="D602" s="20" t="s">
        <v>556</v>
      </c>
      <c r="E602" s="21"/>
      <c r="F602" s="22">
        <f>F603</f>
        <v>75789.570000000007</v>
      </c>
      <c r="G602" s="22">
        <f t="shared" ref="G602:K602" si="302">G603</f>
        <v>0</v>
      </c>
      <c r="H602" s="22">
        <f t="shared" si="302"/>
        <v>0</v>
      </c>
      <c r="I602" s="22">
        <f t="shared" si="302"/>
        <v>0</v>
      </c>
      <c r="J602" s="55">
        <f t="shared" si="302"/>
        <v>75789.570000000007</v>
      </c>
      <c r="K602" s="55">
        <f t="shared" si="302"/>
        <v>0</v>
      </c>
    </row>
    <row r="603" spans="1:11" ht="25.5" x14ac:dyDescent="0.25">
      <c r="A603" s="25" t="s">
        <v>28</v>
      </c>
      <c r="B603" s="20" t="s">
        <v>450</v>
      </c>
      <c r="C603" s="20" t="s">
        <v>186</v>
      </c>
      <c r="D603" s="20" t="s">
        <v>556</v>
      </c>
      <c r="E603" s="20" t="s">
        <v>29</v>
      </c>
      <c r="F603" s="22">
        <f>'[1]9.ведомства'!G497</f>
        <v>75789.570000000007</v>
      </c>
      <c r="G603" s="22">
        <f>'[1]9.ведомства'!H497</f>
        <v>0</v>
      </c>
      <c r="H603" s="22">
        <f>'[1]9.ведомства'!I497</f>
        <v>0</v>
      </c>
      <c r="I603" s="22">
        <f>'[1]9.ведомства'!J497</f>
        <v>0</v>
      </c>
      <c r="J603" s="55">
        <f>'[1]9.ведомства'!K497</f>
        <v>75789.570000000007</v>
      </c>
      <c r="K603" s="55">
        <f>'[1]9.ведомства'!L497</f>
        <v>0</v>
      </c>
    </row>
    <row r="604" spans="1:11" ht="63.75" hidden="1" x14ac:dyDescent="0.25">
      <c r="A604" s="25" t="s">
        <v>557</v>
      </c>
      <c r="B604" s="20" t="s">
        <v>450</v>
      </c>
      <c r="C604" s="20" t="s">
        <v>186</v>
      </c>
      <c r="D604" s="20" t="s">
        <v>558</v>
      </c>
      <c r="E604" s="20"/>
      <c r="F604" s="22">
        <f>F605</f>
        <v>0</v>
      </c>
      <c r="G604" s="22">
        <f t="shared" ref="G604:K604" si="303">G605</f>
        <v>0</v>
      </c>
      <c r="H604" s="22">
        <f t="shared" si="303"/>
        <v>0</v>
      </c>
      <c r="I604" s="22">
        <f t="shared" si="303"/>
        <v>0</v>
      </c>
      <c r="J604" s="55">
        <f t="shared" si="303"/>
        <v>0</v>
      </c>
      <c r="K604" s="55">
        <f t="shared" si="303"/>
        <v>0</v>
      </c>
    </row>
    <row r="605" spans="1:11" ht="38.25" hidden="1" x14ac:dyDescent="0.25">
      <c r="A605" s="25" t="s">
        <v>120</v>
      </c>
      <c r="B605" s="20" t="s">
        <v>450</v>
      </c>
      <c r="C605" s="20" t="s">
        <v>186</v>
      </c>
      <c r="D605" s="20" t="s">
        <v>558</v>
      </c>
      <c r="E605" s="20" t="s">
        <v>269</v>
      </c>
      <c r="F605" s="22">
        <f>'[1]9.ведомства'!G499</f>
        <v>0</v>
      </c>
      <c r="G605" s="22">
        <f>'[1]9.ведомства'!H499</f>
        <v>0</v>
      </c>
      <c r="H605" s="22">
        <f>'[1]9.ведомства'!I499</f>
        <v>0</v>
      </c>
      <c r="I605" s="22">
        <f>'[1]9.ведомства'!J499</f>
        <v>0</v>
      </c>
      <c r="J605" s="55">
        <f>'[1]9.ведомства'!K499</f>
        <v>0</v>
      </c>
      <c r="K605" s="55">
        <f>'[1]9.ведомства'!L499</f>
        <v>0</v>
      </c>
    </row>
    <row r="606" spans="1:11" ht="38.25" x14ac:dyDescent="0.25">
      <c r="A606" s="25" t="s">
        <v>559</v>
      </c>
      <c r="B606" s="20" t="s">
        <v>450</v>
      </c>
      <c r="C606" s="20" t="s">
        <v>186</v>
      </c>
      <c r="D606" s="20" t="s">
        <v>560</v>
      </c>
      <c r="E606" s="21"/>
      <c r="F606" s="22">
        <f>F607+F609+F611+F613</f>
        <v>71933757.390000001</v>
      </c>
      <c r="G606" s="22">
        <f t="shared" ref="G606:K606" si="304">G607+G609+G611+G613</f>
        <v>0</v>
      </c>
      <c r="H606" s="22">
        <f t="shared" si="304"/>
        <v>0</v>
      </c>
      <c r="I606" s="22">
        <f t="shared" si="304"/>
        <v>0</v>
      </c>
      <c r="J606" s="55">
        <f t="shared" si="304"/>
        <v>71933757.390000001</v>
      </c>
      <c r="K606" s="55">
        <f t="shared" si="304"/>
        <v>0</v>
      </c>
    </row>
    <row r="607" spans="1:11" ht="63.75" x14ac:dyDescent="0.25">
      <c r="A607" s="25" t="s">
        <v>30</v>
      </c>
      <c r="B607" s="20" t="s">
        <v>450</v>
      </c>
      <c r="C607" s="20" t="s">
        <v>186</v>
      </c>
      <c r="D607" s="20" t="s">
        <v>561</v>
      </c>
      <c r="E607" s="20"/>
      <c r="F607" s="22">
        <f>F608</f>
        <v>1424712</v>
      </c>
      <c r="G607" s="22">
        <f t="shared" ref="G607:K607" si="305">G608</f>
        <v>0</v>
      </c>
      <c r="H607" s="22">
        <f t="shared" si="305"/>
        <v>0</v>
      </c>
      <c r="I607" s="22">
        <f t="shared" si="305"/>
        <v>0</v>
      </c>
      <c r="J607" s="55">
        <f t="shared" si="305"/>
        <v>1424712</v>
      </c>
      <c r="K607" s="55">
        <f t="shared" si="305"/>
        <v>0</v>
      </c>
    </row>
    <row r="608" spans="1:11" ht="38.25" x14ac:dyDescent="0.25">
      <c r="A608" s="25" t="s">
        <v>120</v>
      </c>
      <c r="B608" s="20" t="s">
        <v>450</v>
      </c>
      <c r="C608" s="20" t="s">
        <v>186</v>
      </c>
      <c r="D608" s="20" t="s">
        <v>561</v>
      </c>
      <c r="E608" s="20" t="s">
        <v>269</v>
      </c>
      <c r="F608" s="22">
        <f>'[1]9.ведомства'!G502</f>
        <v>1424712</v>
      </c>
      <c r="G608" s="22">
        <f>'[1]9.ведомства'!H502</f>
        <v>0</v>
      </c>
      <c r="H608" s="22">
        <f>'[1]9.ведомства'!I502</f>
        <v>0</v>
      </c>
      <c r="I608" s="22">
        <f>'[1]9.ведомства'!J502</f>
        <v>0</v>
      </c>
      <c r="J608" s="55">
        <f>'[1]9.ведомства'!K502</f>
        <v>1424712</v>
      </c>
      <c r="K608" s="55">
        <f>'[1]9.ведомства'!L502</f>
        <v>0</v>
      </c>
    </row>
    <row r="609" spans="1:11" ht="76.5" x14ac:dyDescent="0.25">
      <c r="A609" s="25" t="s">
        <v>562</v>
      </c>
      <c r="B609" s="20" t="s">
        <v>450</v>
      </c>
      <c r="C609" s="20" t="s">
        <v>186</v>
      </c>
      <c r="D609" s="20" t="s">
        <v>563</v>
      </c>
      <c r="E609" s="21"/>
      <c r="F609" s="22">
        <f>F610</f>
        <v>35628462</v>
      </c>
      <c r="G609" s="22">
        <f t="shared" ref="G609:K609" si="306">G610</f>
        <v>0</v>
      </c>
      <c r="H609" s="22">
        <f t="shared" si="306"/>
        <v>0</v>
      </c>
      <c r="I609" s="22">
        <f t="shared" si="306"/>
        <v>0</v>
      </c>
      <c r="J609" s="55">
        <f t="shared" si="306"/>
        <v>35628462</v>
      </c>
      <c r="K609" s="55">
        <f t="shared" si="306"/>
        <v>0</v>
      </c>
    </row>
    <row r="610" spans="1:11" ht="38.25" x14ac:dyDescent="0.25">
      <c r="A610" s="25" t="s">
        <v>120</v>
      </c>
      <c r="B610" s="20" t="s">
        <v>450</v>
      </c>
      <c r="C610" s="20" t="s">
        <v>186</v>
      </c>
      <c r="D610" s="20" t="s">
        <v>563</v>
      </c>
      <c r="E610" s="21">
        <v>600</v>
      </c>
      <c r="F610" s="22">
        <f>'[1]9.ведомства'!G504</f>
        <v>35628462</v>
      </c>
      <c r="G610" s="22">
        <f>'[1]9.ведомства'!H504</f>
        <v>0</v>
      </c>
      <c r="H610" s="22">
        <f>'[1]9.ведомства'!I504</f>
        <v>0</v>
      </c>
      <c r="I610" s="22">
        <f>'[1]9.ведомства'!J504</f>
        <v>0</v>
      </c>
      <c r="J610" s="55">
        <f>'[1]9.ведомства'!K504</f>
        <v>35628462</v>
      </c>
      <c r="K610" s="55">
        <f>'[1]9.ведомства'!L504</f>
        <v>0</v>
      </c>
    </row>
    <row r="611" spans="1:11" ht="89.25" x14ac:dyDescent="0.25">
      <c r="A611" s="25" t="s">
        <v>564</v>
      </c>
      <c r="B611" s="20" t="s">
        <v>450</v>
      </c>
      <c r="C611" s="20" t="s">
        <v>186</v>
      </c>
      <c r="D611" s="20" t="s">
        <v>565</v>
      </c>
      <c r="E611" s="20"/>
      <c r="F611" s="22">
        <f>F612</f>
        <v>19237831.82</v>
      </c>
      <c r="G611" s="22">
        <f t="shared" ref="G611:K611" si="307">G612</f>
        <v>0</v>
      </c>
      <c r="H611" s="22">
        <f t="shared" si="307"/>
        <v>0</v>
      </c>
      <c r="I611" s="22">
        <f t="shared" si="307"/>
        <v>0</v>
      </c>
      <c r="J611" s="55">
        <f t="shared" si="307"/>
        <v>19237831.82</v>
      </c>
      <c r="K611" s="55">
        <f t="shared" si="307"/>
        <v>0</v>
      </c>
    </row>
    <row r="612" spans="1:11" ht="38.25" x14ac:dyDescent="0.25">
      <c r="A612" s="25" t="s">
        <v>120</v>
      </c>
      <c r="B612" s="20" t="s">
        <v>450</v>
      </c>
      <c r="C612" s="20" t="s">
        <v>186</v>
      </c>
      <c r="D612" s="20" t="s">
        <v>565</v>
      </c>
      <c r="E612" s="20" t="s">
        <v>269</v>
      </c>
      <c r="F612" s="22">
        <f>'[1]9.ведомства'!G506</f>
        <v>19237831.82</v>
      </c>
      <c r="G612" s="22">
        <f>'[1]9.ведомства'!H506</f>
        <v>0</v>
      </c>
      <c r="H612" s="22">
        <f>'[1]9.ведомства'!I506</f>
        <v>0</v>
      </c>
      <c r="I612" s="22">
        <f>'[1]9.ведомства'!J506</f>
        <v>0</v>
      </c>
      <c r="J612" s="55">
        <f>'[1]9.ведомства'!K506</f>
        <v>19237831.82</v>
      </c>
      <c r="K612" s="55">
        <f>'[1]9.ведомства'!L506</f>
        <v>0</v>
      </c>
    </row>
    <row r="613" spans="1:11" ht="76.5" x14ac:dyDescent="0.25">
      <c r="A613" s="25" t="s">
        <v>566</v>
      </c>
      <c r="B613" s="20" t="s">
        <v>450</v>
      </c>
      <c r="C613" s="20" t="s">
        <v>186</v>
      </c>
      <c r="D613" s="20" t="s">
        <v>567</v>
      </c>
      <c r="E613" s="20"/>
      <c r="F613" s="22">
        <f>F614</f>
        <v>15642751.57</v>
      </c>
      <c r="G613" s="22">
        <f t="shared" ref="G613:K613" si="308">G614</f>
        <v>0</v>
      </c>
      <c r="H613" s="22">
        <f t="shared" si="308"/>
        <v>0</v>
      </c>
      <c r="I613" s="22">
        <f t="shared" si="308"/>
        <v>0</v>
      </c>
      <c r="J613" s="55">
        <f t="shared" si="308"/>
        <v>15642751.57</v>
      </c>
      <c r="K613" s="55">
        <f t="shared" si="308"/>
        <v>0</v>
      </c>
    </row>
    <row r="614" spans="1:11" ht="38.25" x14ac:dyDescent="0.25">
      <c r="A614" s="25" t="s">
        <v>120</v>
      </c>
      <c r="B614" s="20" t="s">
        <v>450</v>
      </c>
      <c r="C614" s="20" t="s">
        <v>186</v>
      </c>
      <c r="D614" s="20" t="s">
        <v>567</v>
      </c>
      <c r="E614" s="20" t="s">
        <v>269</v>
      </c>
      <c r="F614" s="22">
        <f>'[1]9.ведомства'!G508</f>
        <v>15642751.57</v>
      </c>
      <c r="G614" s="22">
        <f>'[1]9.ведомства'!H508</f>
        <v>0</v>
      </c>
      <c r="H614" s="22">
        <f>'[1]9.ведомства'!I508</f>
        <v>0</v>
      </c>
      <c r="I614" s="22">
        <f>'[1]9.ведомства'!J508</f>
        <v>0</v>
      </c>
      <c r="J614" s="55">
        <f>'[1]9.ведомства'!K508</f>
        <v>15642751.57</v>
      </c>
      <c r="K614" s="55">
        <f>'[1]9.ведомства'!L508</f>
        <v>0</v>
      </c>
    </row>
    <row r="615" spans="1:11" x14ac:dyDescent="0.25">
      <c r="A615" s="25" t="s">
        <v>494</v>
      </c>
      <c r="B615" s="20" t="s">
        <v>450</v>
      </c>
      <c r="C615" s="20" t="s">
        <v>186</v>
      </c>
      <c r="D615" s="20" t="s">
        <v>495</v>
      </c>
      <c r="E615" s="21"/>
      <c r="F615" s="22">
        <f>F616</f>
        <v>33398000</v>
      </c>
      <c r="G615" s="22">
        <f t="shared" ref="G615:K615" si="309">G616</f>
        <v>0</v>
      </c>
      <c r="H615" s="22">
        <f t="shared" si="309"/>
        <v>0</v>
      </c>
      <c r="I615" s="22">
        <f t="shared" si="309"/>
        <v>0</v>
      </c>
      <c r="J615" s="55">
        <f t="shared" si="309"/>
        <v>33398000</v>
      </c>
      <c r="K615" s="55">
        <f t="shared" si="309"/>
        <v>0</v>
      </c>
    </row>
    <row r="616" spans="1:11" ht="51" x14ac:dyDescent="0.25">
      <c r="A616" s="25" t="s">
        <v>496</v>
      </c>
      <c r="B616" s="20" t="s">
        <v>450</v>
      </c>
      <c r="C616" s="20" t="s">
        <v>186</v>
      </c>
      <c r="D616" s="20" t="s">
        <v>497</v>
      </c>
      <c r="E616" s="21"/>
      <c r="F616" s="22">
        <f>F617+F619</f>
        <v>33398000</v>
      </c>
      <c r="G616" s="22">
        <f t="shared" ref="G616:K616" si="310">G617+G619</f>
        <v>0</v>
      </c>
      <c r="H616" s="22">
        <f t="shared" si="310"/>
        <v>0</v>
      </c>
      <c r="I616" s="22">
        <f t="shared" si="310"/>
        <v>0</v>
      </c>
      <c r="J616" s="55">
        <f t="shared" si="310"/>
        <v>33398000</v>
      </c>
      <c r="K616" s="55">
        <f t="shared" si="310"/>
        <v>0</v>
      </c>
    </row>
    <row r="617" spans="1:11" ht="63.75" x14ac:dyDescent="0.25">
      <c r="A617" s="25" t="s">
        <v>30</v>
      </c>
      <c r="B617" s="20" t="s">
        <v>450</v>
      </c>
      <c r="C617" s="20" t="s">
        <v>186</v>
      </c>
      <c r="D617" s="20" t="s">
        <v>568</v>
      </c>
      <c r="E617" s="21"/>
      <c r="F617" s="22">
        <f>F618</f>
        <v>435000</v>
      </c>
      <c r="G617" s="22">
        <f t="shared" ref="G617:K617" si="311">G618</f>
        <v>0</v>
      </c>
      <c r="H617" s="22">
        <f t="shared" si="311"/>
        <v>0</v>
      </c>
      <c r="I617" s="22">
        <f t="shared" si="311"/>
        <v>0</v>
      </c>
      <c r="J617" s="55">
        <f t="shared" si="311"/>
        <v>435000</v>
      </c>
      <c r="K617" s="55">
        <f t="shared" si="311"/>
        <v>0</v>
      </c>
    </row>
    <row r="618" spans="1:11" ht="38.25" x14ac:dyDescent="0.25">
      <c r="A618" s="25" t="s">
        <v>120</v>
      </c>
      <c r="B618" s="20" t="s">
        <v>450</v>
      </c>
      <c r="C618" s="20" t="s">
        <v>186</v>
      </c>
      <c r="D618" s="20" t="s">
        <v>568</v>
      </c>
      <c r="E618" s="21">
        <v>600</v>
      </c>
      <c r="F618" s="22">
        <f>'[1]9.ведомства'!G512</f>
        <v>435000</v>
      </c>
      <c r="G618" s="22">
        <f>'[1]9.ведомства'!H512</f>
        <v>0</v>
      </c>
      <c r="H618" s="22">
        <f>'[1]9.ведомства'!I512</f>
        <v>0</v>
      </c>
      <c r="I618" s="22">
        <f>'[1]9.ведомства'!J512</f>
        <v>0</v>
      </c>
      <c r="J618" s="55">
        <f>'[1]9.ведомства'!K512</f>
        <v>435000</v>
      </c>
      <c r="K618" s="55">
        <f>'[1]9.ведомства'!L512</f>
        <v>0</v>
      </c>
    </row>
    <row r="619" spans="1:11" ht="76.5" x14ac:dyDescent="0.25">
      <c r="A619" s="25" t="s">
        <v>569</v>
      </c>
      <c r="B619" s="20" t="s">
        <v>450</v>
      </c>
      <c r="C619" s="20" t="s">
        <v>186</v>
      </c>
      <c r="D619" s="20" t="s">
        <v>570</v>
      </c>
      <c r="E619" s="20"/>
      <c r="F619" s="22">
        <f>F620</f>
        <v>32963000</v>
      </c>
      <c r="G619" s="22">
        <f t="shared" ref="G619:K619" si="312">G620</f>
        <v>0</v>
      </c>
      <c r="H619" s="22">
        <f t="shared" si="312"/>
        <v>0</v>
      </c>
      <c r="I619" s="22">
        <f t="shared" si="312"/>
        <v>0</v>
      </c>
      <c r="J619" s="55">
        <f t="shared" si="312"/>
        <v>32963000</v>
      </c>
      <c r="K619" s="55">
        <f t="shared" si="312"/>
        <v>0</v>
      </c>
    </row>
    <row r="620" spans="1:11" ht="38.25" x14ac:dyDescent="0.25">
      <c r="A620" s="25" t="s">
        <v>120</v>
      </c>
      <c r="B620" s="20" t="s">
        <v>450</v>
      </c>
      <c r="C620" s="20" t="s">
        <v>186</v>
      </c>
      <c r="D620" s="20" t="s">
        <v>570</v>
      </c>
      <c r="E620" s="20" t="s">
        <v>269</v>
      </c>
      <c r="F620" s="22">
        <f>'[1]9.ведомства'!G514</f>
        <v>32963000</v>
      </c>
      <c r="G620" s="22">
        <f>'[1]9.ведомства'!H514</f>
        <v>0</v>
      </c>
      <c r="H620" s="22">
        <f>'[1]9.ведомства'!I514</f>
        <v>0</v>
      </c>
      <c r="I620" s="22">
        <f>'[1]9.ведомства'!J514</f>
        <v>0</v>
      </c>
      <c r="J620" s="55">
        <f>'[1]9.ведомства'!K514</f>
        <v>32963000</v>
      </c>
      <c r="K620" s="55">
        <f>'[1]9.ведомства'!L514</f>
        <v>0</v>
      </c>
    </row>
    <row r="621" spans="1:11" ht="25.5" x14ac:dyDescent="0.25">
      <c r="A621" s="25" t="s">
        <v>571</v>
      </c>
      <c r="B621" s="20" t="s">
        <v>450</v>
      </c>
      <c r="C621" s="20" t="s">
        <v>186</v>
      </c>
      <c r="D621" s="20" t="s">
        <v>304</v>
      </c>
      <c r="E621" s="21"/>
      <c r="F621" s="22">
        <f>F622</f>
        <v>144000</v>
      </c>
      <c r="G621" s="22">
        <f t="shared" ref="G621:K624" si="313">G622</f>
        <v>0</v>
      </c>
      <c r="H621" s="22">
        <f t="shared" si="313"/>
        <v>0</v>
      </c>
      <c r="I621" s="22">
        <f t="shared" si="313"/>
        <v>0</v>
      </c>
      <c r="J621" s="55">
        <f t="shared" si="313"/>
        <v>144000</v>
      </c>
      <c r="K621" s="55">
        <f t="shared" si="313"/>
        <v>0</v>
      </c>
    </row>
    <row r="622" spans="1:11" ht="38.25" x14ac:dyDescent="0.25">
      <c r="A622" s="25" t="s">
        <v>572</v>
      </c>
      <c r="B622" s="20" t="s">
        <v>450</v>
      </c>
      <c r="C622" s="20" t="s">
        <v>186</v>
      </c>
      <c r="D622" s="20" t="s">
        <v>507</v>
      </c>
      <c r="E622" s="21"/>
      <c r="F622" s="22">
        <f>F623</f>
        <v>144000</v>
      </c>
      <c r="G622" s="22">
        <f t="shared" si="313"/>
        <v>0</v>
      </c>
      <c r="H622" s="22">
        <f t="shared" si="313"/>
        <v>0</v>
      </c>
      <c r="I622" s="22">
        <f t="shared" si="313"/>
        <v>0</v>
      </c>
      <c r="J622" s="55">
        <f t="shared" si="313"/>
        <v>144000</v>
      </c>
      <c r="K622" s="55">
        <f t="shared" si="313"/>
        <v>0</v>
      </c>
    </row>
    <row r="623" spans="1:11" ht="38.25" x14ac:dyDescent="0.25">
      <c r="A623" s="25" t="s">
        <v>508</v>
      </c>
      <c r="B623" s="20" t="s">
        <v>450</v>
      </c>
      <c r="C623" s="20" t="s">
        <v>186</v>
      </c>
      <c r="D623" s="20" t="s">
        <v>509</v>
      </c>
      <c r="E623" s="21"/>
      <c r="F623" s="22">
        <f>F624</f>
        <v>144000</v>
      </c>
      <c r="G623" s="22">
        <f t="shared" si="313"/>
        <v>0</v>
      </c>
      <c r="H623" s="22">
        <f t="shared" si="313"/>
        <v>0</v>
      </c>
      <c r="I623" s="22">
        <f t="shared" si="313"/>
        <v>0</v>
      </c>
      <c r="J623" s="55">
        <f t="shared" si="313"/>
        <v>144000</v>
      </c>
      <c r="K623" s="55">
        <f t="shared" si="313"/>
        <v>0</v>
      </c>
    </row>
    <row r="624" spans="1:11" ht="51" x14ac:dyDescent="0.25">
      <c r="A624" s="25" t="s">
        <v>547</v>
      </c>
      <c r="B624" s="20" t="s">
        <v>450</v>
      </c>
      <c r="C624" s="20" t="s">
        <v>186</v>
      </c>
      <c r="D624" s="20" t="s">
        <v>573</v>
      </c>
      <c r="E624" s="21"/>
      <c r="F624" s="22">
        <f>F625</f>
        <v>144000</v>
      </c>
      <c r="G624" s="22">
        <f t="shared" si="313"/>
        <v>0</v>
      </c>
      <c r="H624" s="22">
        <f t="shared" si="313"/>
        <v>0</v>
      </c>
      <c r="I624" s="22">
        <f t="shared" si="313"/>
        <v>0</v>
      </c>
      <c r="J624" s="55">
        <f t="shared" si="313"/>
        <v>144000</v>
      </c>
      <c r="K624" s="55">
        <f t="shared" si="313"/>
        <v>0</v>
      </c>
    </row>
    <row r="625" spans="1:11" ht="38.25" x14ac:dyDescent="0.25">
      <c r="A625" s="25" t="s">
        <v>120</v>
      </c>
      <c r="B625" s="20" t="s">
        <v>450</v>
      </c>
      <c r="C625" s="20" t="s">
        <v>186</v>
      </c>
      <c r="D625" s="20" t="s">
        <v>573</v>
      </c>
      <c r="E625" s="21">
        <v>600</v>
      </c>
      <c r="F625" s="22">
        <f>'[1]9.ведомства'!G610</f>
        <v>144000</v>
      </c>
      <c r="G625" s="22">
        <f>'[1]9.ведомства'!H610</f>
        <v>0</v>
      </c>
      <c r="H625" s="22">
        <f>'[1]9.ведомства'!I610</f>
        <v>0</v>
      </c>
      <c r="I625" s="22">
        <f>'[1]9.ведомства'!J610</f>
        <v>0</v>
      </c>
      <c r="J625" s="55">
        <f>'[1]9.ведомства'!K610</f>
        <v>144000</v>
      </c>
      <c r="K625" s="55">
        <f>'[1]9.ведомства'!L610</f>
        <v>0</v>
      </c>
    </row>
    <row r="626" spans="1:11" x14ac:dyDescent="0.25">
      <c r="A626" s="25" t="s">
        <v>574</v>
      </c>
      <c r="B626" s="20" t="s">
        <v>224</v>
      </c>
      <c r="C626" s="20"/>
      <c r="D626" s="20"/>
      <c r="E626" s="20"/>
      <c r="F626" s="22">
        <f t="shared" ref="F626:K626" si="314">F627+F669</f>
        <v>211188916.5</v>
      </c>
      <c r="G626" s="22">
        <f t="shared" si="314"/>
        <v>1313312.54</v>
      </c>
      <c r="H626" s="22">
        <f t="shared" si="314"/>
        <v>0</v>
      </c>
      <c r="I626" s="22">
        <f t="shared" si="314"/>
        <v>0</v>
      </c>
      <c r="J626" s="55">
        <f t="shared" si="314"/>
        <v>211188916.5</v>
      </c>
      <c r="K626" s="55">
        <f t="shared" si="314"/>
        <v>1313312.54</v>
      </c>
    </row>
    <row r="627" spans="1:11" x14ac:dyDescent="0.25">
      <c r="A627" s="25" t="s">
        <v>575</v>
      </c>
      <c r="B627" s="20" t="s">
        <v>224</v>
      </c>
      <c r="C627" s="20" t="s">
        <v>16</v>
      </c>
      <c r="D627" s="20"/>
      <c r="E627" s="20"/>
      <c r="F627" s="22">
        <f>F628</f>
        <v>195184296.5</v>
      </c>
      <c r="G627" s="22">
        <f t="shared" ref="G627:K627" si="315">G628</f>
        <v>1313312.54</v>
      </c>
      <c r="H627" s="22">
        <f t="shared" si="315"/>
        <v>0</v>
      </c>
      <c r="I627" s="22">
        <f t="shared" si="315"/>
        <v>0</v>
      </c>
      <c r="J627" s="55">
        <f t="shared" si="315"/>
        <v>195184296.5</v>
      </c>
      <c r="K627" s="55">
        <f t="shared" si="315"/>
        <v>1313312.54</v>
      </c>
    </row>
    <row r="628" spans="1:11" ht="25.5" x14ac:dyDescent="0.25">
      <c r="A628" s="25" t="s">
        <v>576</v>
      </c>
      <c r="B628" s="20" t="s">
        <v>224</v>
      </c>
      <c r="C628" s="20" t="s">
        <v>16</v>
      </c>
      <c r="D628" s="20" t="s">
        <v>304</v>
      </c>
      <c r="E628" s="20"/>
      <c r="F628" s="22">
        <f t="shared" ref="F628:K628" si="316">F629+F648+F663</f>
        <v>195184296.5</v>
      </c>
      <c r="G628" s="22">
        <f t="shared" si="316"/>
        <v>1313312.54</v>
      </c>
      <c r="H628" s="22">
        <f t="shared" si="316"/>
        <v>0</v>
      </c>
      <c r="I628" s="22">
        <f t="shared" si="316"/>
        <v>0</v>
      </c>
      <c r="J628" s="55">
        <f t="shared" si="316"/>
        <v>195184296.5</v>
      </c>
      <c r="K628" s="55">
        <f t="shared" si="316"/>
        <v>1313312.54</v>
      </c>
    </row>
    <row r="629" spans="1:11" ht="51" x14ac:dyDescent="0.25">
      <c r="A629" s="25" t="s">
        <v>577</v>
      </c>
      <c r="B629" s="20" t="s">
        <v>224</v>
      </c>
      <c r="C629" s="20" t="s">
        <v>16</v>
      </c>
      <c r="D629" s="20" t="s">
        <v>578</v>
      </c>
      <c r="E629" s="20"/>
      <c r="F629" s="22">
        <f t="shared" ref="F629:K629" si="317">F630+F643</f>
        <v>67795625.120000005</v>
      </c>
      <c r="G629" s="22">
        <f t="shared" si="317"/>
        <v>502512.54</v>
      </c>
      <c r="H629" s="22">
        <f t="shared" si="317"/>
        <v>0</v>
      </c>
      <c r="I629" s="22">
        <f t="shared" si="317"/>
        <v>0</v>
      </c>
      <c r="J629" s="55">
        <f t="shared" si="317"/>
        <v>67795625.120000005</v>
      </c>
      <c r="K629" s="55">
        <f t="shared" si="317"/>
        <v>502512.54</v>
      </c>
    </row>
    <row r="630" spans="1:11" ht="25.5" x14ac:dyDescent="0.25">
      <c r="A630" s="25" t="s">
        <v>579</v>
      </c>
      <c r="B630" s="20" t="s">
        <v>224</v>
      </c>
      <c r="C630" s="20" t="s">
        <v>16</v>
      </c>
      <c r="D630" s="20" t="s">
        <v>580</v>
      </c>
      <c r="E630" s="20"/>
      <c r="F630" s="22">
        <f>F631+F633+F635+F641+F639+F637</f>
        <v>67795625.120000005</v>
      </c>
      <c r="G630" s="22">
        <f t="shared" ref="G630:K630" si="318">G631+G633+G635+G641+G639+G637</f>
        <v>502512.54</v>
      </c>
      <c r="H630" s="22">
        <f t="shared" si="318"/>
        <v>0</v>
      </c>
      <c r="I630" s="22">
        <f t="shared" si="318"/>
        <v>0</v>
      </c>
      <c r="J630" s="55">
        <f t="shared" si="318"/>
        <v>67795625.120000005</v>
      </c>
      <c r="K630" s="55">
        <f t="shared" si="318"/>
        <v>502512.54</v>
      </c>
    </row>
    <row r="631" spans="1:11" ht="63.75" x14ac:dyDescent="0.25">
      <c r="A631" s="25" t="s">
        <v>30</v>
      </c>
      <c r="B631" s="20" t="s">
        <v>224</v>
      </c>
      <c r="C631" s="20" t="s">
        <v>16</v>
      </c>
      <c r="D631" s="20" t="s">
        <v>581</v>
      </c>
      <c r="E631" s="20"/>
      <c r="F631" s="22">
        <f>F632</f>
        <v>950000</v>
      </c>
      <c r="G631" s="22">
        <f t="shared" ref="G631:K631" si="319">G632</f>
        <v>0</v>
      </c>
      <c r="H631" s="22">
        <f t="shared" si="319"/>
        <v>0</v>
      </c>
      <c r="I631" s="22">
        <f t="shared" si="319"/>
        <v>0</v>
      </c>
      <c r="J631" s="55">
        <f t="shared" si="319"/>
        <v>950000</v>
      </c>
      <c r="K631" s="55">
        <f t="shared" si="319"/>
        <v>0</v>
      </c>
    </row>
    <row r="632" spans="1:11" ht="38.25" x14ac:dyDescent="0.25">
      <c r="A632" s="25" t="s">
        <v>120</v>
      </c>
      <c r="B632" s="20" t="s">
        <v>224</v>
      </c>
      <c r="C632" s="20" t="s">
        <v>16</v>
      </c>
      <c r="D632" s="20" t="s">
        <v>581</v>
      </c>
      <c r="E632" s="20" t="s">
        <v>269</v>
      </c>
      <c r="F632" s="22">
        <f>'[1]9.ведомства'!G617</f>
        <v>950000</v>
      </c>
      <c r="G632" s="22">
        <f>'[1]9.ведомства'!H617</f>
        <v>0</v>
      </c>
      <c r="H632" s="22">
        <f>'[1]9.ведомства'!I617</f>
        <v>0</v>
      </c>
      <c r="I632" s="22">
        <f>'[1]9.ведомства'!J617</f>
        <v>0</v>
      </c>
      <c r="J632" s="55">
        <f>'[1]9.ведомства'!K617</f>
        <v>950000</v>
      </c>
      <c r="K632" s="55">
        <f>'[1]9.ведомства'!L617</f>
        <v>0</v>
      </c>
    </row>
    <row r="633" spans="1:11" ht="63.75" x14ac:dyDescent="0.25">
      <c r="A633" s="25" t="s">
        <v>459</v>
      </c>
      <c r="B633" s="20" t="s">
        <v>224</v>
      </c>
      <c r="C633" s="20" t="s">
        <v>16</v>
      </c>
      <c r="D633" s="20" t="s">
        <v>582</v>
      </c>
      <c r="E633" s="20"/>
      <c r="F633" s="22">
        <f>F634</f>
        <v>456500</v>
      </c>
      <c r="G633" s="22">
        <f t="shared" ref="G633:K633" si="320">G634</f>
        <v>456500</v>
      </c>
      <c r="H633" s="22">
        <f t="shared" si="320"/>
        <v>0</v>
      </c>
      <c r="I633" s="22">
        <f t="shared" si="320"/>
        <v>0</v>
      </c>
      <c r="J633" s="55">
        <f t="shared" si="320"/>
        <v>456500</v>
      </c>
      <c r="K633" s="55">
        <f t="shared" si="320"/>
        <v>456500</v>
      </c>
    </row>
    <row r="634" spans="1:11" ht="38.25" x14ac:dyDescent="0.25">
      <c r="A634" s="25" t="s">
        <v>120</v>
      </c>
      <c r="B634" s="20" t="s">
        <v>224</v>
      </c>
      <c r="C634" s="20" t="s">
        <v>16</v>
      </c>
      <c r="D634" s="20" t="s">
        <v>582</v>
      </c>
      <c r="E634" s="20" t="s">
        <v>269</v>
      </c>
      <c r="F634" s="22">
        <f>'[1]9.ведомства'!G619</f>
        <v>456500</v>
      </c>
      <c r="G634" s="22">
        <f>'[1]9.ведомства'!H619</f>
        <v>456500</v>
      </c>
      <c r="H634" s="22">
        <f>'[1]9.ведомства'!I619</f>
        <v>0</v>
      </c>
      <c r="I634" s="22">
        <f>'[1]9.ведомства'!J619</f>
        <v>0</v>
      </c>
      <c r="J634" s="55">
        <f>'[1]9.ведомства'!K619</f>
        <v>456500</v>
      </c>
      <c r="K634" s="55">
        <f>'[1]9.ведомства'!L619</f>
        <v>456500</v>
      </c>
    </row>
    <row r="635" spans="1:11" ht="63.75" x14ac:dyDescent="0.25">
      <c r="A635" s="25" t="s">
        <v>583</v>
      </c>
      <c r="B635" s="20" t="s">
        <v>224</v>
      </c>
      <c r="C635" s="20" t="s">
        <v>16</v>
      </c>
      <c r="D635" s="20" t="s">
        <v>584</v>
      </c>
      <c r="E635" s="20"/>
      <c r="F635" s="22">
        <f>F636</f>
        <v>65819012.579999998</v>
      </c>
      <c r="G635" s="22">
        <f t="shared" ref="G635:K635" si="321">G636</f>
        <v>0</v>
      </c>
      <c r="H635" s="22">
        <f t="shared" si="321"/>
        <v>0</v>
      </c>
      <c r="I635" s="22">
        <f t="shared" si="321"/>
        <v>0</v>
      </c>
      <c r="J635" s="55">
        <f t="shared" si="321"/>
        <v>65819012.579999998</v>
      </c>
      <c r="K635" s="55">
        <f t="shared" si="321"/>
        <v>0</v>
      </c>
    </row>
    <row r="636" spans="1:11" ht="38.25" x14ac:dyDescent="0.25">
      <c r="A636" s="25" t="s">
        <v>120</v>
      </c>
      <c r="B636" s="20" t="s">
        <v>224</v>
      </c>
      <c r="C636" s="20" t="s">
        <v>16</v>
      </c>
      <c r="D636" s="20" t="s">
        <v>584</v>
      </c>
      <c r="E636" s="20" t="s">
        <v>269</v>
      </c>
      <c r="F636" s="22">
        <f>'[1]9.ведомства'!G621</f>
        <v>65819012.579999998</v>
      </c>
      <c r="G636" s="22">
        <f>'[1]9.ведомства'!H621</f>
        <v>0</v>
      </c>
      <c r="H636" s="22">
        <f>'[1]9.ведомства'!I621</f>
        <v>0</v>
      </c>
      <c r="I636" s="22">
        <f>'[1]9.ведомства'!J621</f>
        <v>0</v>
      </c>
      <c r="J636" s="55">
        <f>'[1]9.ведомства'!K621</f>
        <v>65819012.579999998</v>
      </c>
      <c r="K636" s="55">
        <f>'[1]9.ведомства'!L621</f>
        <v>0</v>
      </c>
    </row>
    <row r="637" spans="1:11" ht="25.5" x14ac:dyDescent="0.25">
      <c r="A637" s="25" t="s">
        <v>585</v>
      </c>
      <c r="B637" s="20" t="s">
        <v>224</v>
      </c>
      <c r="C637" s="20" t="s">
        <v>16</v>
      </c>
      <c r="D637" s="20" t="s">
        <v>586</v>
      </c>
      <c r="E637" s="20"/>
      <c r="F637" s="22">
        <f>F638</f>
        <v>500000</v>
      </c>
      <c r="G637" s="22">
        <f t="shared" ref="G637:K637" si="322">G638</f>
        <v>0</v>
      </c>
      <c r="H637" s="22">
        <f t="shared" si="322"/>
        <v>0</v>
      </c>
      <c r="I637" s="22">
        <f t="shared" si="322"/>
        <v>0</v>
      </c>
      <c r="J637" s="55">
        <f t="shared" si="322"/>
        <v>500000</v>
      </c>
      <c r="K637" s="55">
        <f t="shared" si="322"/>
        <v>0</v>
      </c>
    </row>
    <row r="638" spans="1:11" ht="38.25" x14ac:dyDescent="0.25">
      <c r="A638" s="25" t="s">
        <v>120</v>
      </c>
      <c r="B638" s="20" t="s">
        <v>224</v>
      </c>
      <c r="C638" s="20" t="s">
        <v>16</v>
      </c>
      <c r="D638" s="20" t="s">
        <v>586</v>
      </c>
      <c r="E638" s="20" t="s">
        <v>269</v>
      </c>
      <c r="F638" s="22">
        <f>'[1]9.ведомства'!G623</f>
        <v>500000</v>
      </c>
      <c r="G638" s="22">
        <f>'[1]9.ведомства'!H623</f>
        <v>0</v>
      </c>
      <c r="H638" s="22">
        <f>'[1]9.ведомства'!I623</f>
        <v>0</v>
      </c>
      <c r="I638" s="22">
        <f>'[1]9.ведомства'!J623</f>
        <v>0</v>
      </c>
      <c r="J638" s="55">
        <f>'[1]9.ведомства'!K623</f>
        <v>500000</v>
      </c>
      <c r="K638" s="55">
        <f>'[1]9.ведомства'!L623</f>
        <v>0</v>
      </c>
    </row>
    <row r="639" spans="1:11" ht="25.5" x14ac:dyDescent="0.25">
      <c r="A639" s="25" t="s">
        <v>587</v>
      </c>
      <c r="B639" s="20" t="s">
        <v>224</v>
      </c>
      <c r="C639" s="20" t="s">
        <v>16</v>
      </c>
      <c r="D639" s="20" t="s">
        <v>588</v>
      </c>
      <c r="E639" s="20"/>
      <c r="F639" s="22">
        <f>F640</f>
        <v>46012.54</v>
      </c>
      <c r="G639" s="22">
        <f t="shared" ref="G639:K639" si="323">G640</f>
        <v>46012.54</v>
      </c>
      <c r="H639" s="22">
        <f t="shared" si="323"/>
        <v>0</v>
      </c>
      <c r="I639" s="22">
        <f t="shared" si="323"/>
        <v>0</v>
      </c>
      <c r="J639" s="55">
        <f t="shared" si="323"/>
        <v>46012.54</v>
      </c>
      <c r="K639" s="55">
        <f t="shared" si="323"/>
        <v>46012.54</v>
      </c>
    </row>
    <row r="640" spans="1:11" ht="38.25" x14ac:dyDescent="0.25">
      <c r="A640" s="25" t="s">
        <v>120</v>
      </c>
      <c r="B640" s="20" t="s">
        <v>224</v>
      </c>
      <c r="C640" s="20" t="s">
        <v>16</v>
      </c>
      <c r="D640" s="20" t="s">
        <v>588</v>
      </c>
      <c r="E640" s="20" t="s">
        <v>269</v>
      </c>
      <c r="F640" s="22">
        <f>'[1]9.ведомства'!G625</f>
        <v>46012.54</v>
      </c>
      <c r="G640" s="22">
        <f>'[1]9.ведомства'!H625</f>
        <v>46012.54</v>
      </c>
      <c r="H640" s="22">
        <f>'[1]9.ведомства'!I625</f>
        <v>0</v>
      </c>
      <c r="I640" s="22">
        <f>'[1]9.ведомства'!J625</f>
        <v>0</v>
      </c>
      <c r="J640" s="55">
        <f>'[1]9.ведомства'!K625</f>
        <v>46012.54</v>
      </c>
      <c r="K640" s="55">
        <f>'[1]9.ведомства'!L625</f>
        <v>46012.54</v>
      </c>
    </row>
    <row r="641" spans="1:11" ht="89.25" x14ac:dyDescent="0.25">
      <c r="A641" s="25" t="s">
        <v>465</v>
      </c>
      <c r="B641" s="20" t="s">
        <v>224</v>
      </c>
      <c r="C641" s="20" t="s">
        <v>16</v>
      </c>
      <c r="D641" s="20" t="s">
        <v>589</v>
      </c>
      <c r="E641" s="20"/>
      <c r="F641" s="22">
        <f>F642</f>
        <v>24100</v>
      </c>
      <c r="G641" s="22">
        <f t="shared" ref="G641:K641" si="324">G642</f>
        <v>0</v>
      </c>
      <c r="H641" s="22">
        <f t="shared" si="324"/>
        <v>0</v>
      </c>
      <c r="I641" s="22">
        <f t="shared" si="324"/>
        <v>0</v>
      </c>
      <c r="J641" s="55">
        <f t="shared" si="324"/>
        <v>24100</v>
      </c>
      <c r="K641" s="55">
        <f t="shared" si="324"/>
        <v>0</v>
      </c>
    </row>
    <row r="642" spans="1:11" ht="38.25" x14ac:dyDescent="0.25">
      <c r="A642" s="25" t="s">
        <v>120</v>
      </c>
      <c r="B642" s="20" t="s">
        <v>224</v>
      </c>
      <c r="C642" s="20" t="s">
        <v>16</v>
      </c>
      <c r="D642" s="20" t="s">
        <v>589</v>
      </c>
      <c r="E642" s="20" t="s">
        <v>269</v>
      </c>
      <c r="F642" s="22">
        <f>'[1]9.ведомства'!G627</f>
        <v>24100</v>
      </c>
      <c r="G642" s="22">
        <f>'[1]9.ведомства'!H627</f>
        <v>0</v>
      </c>
      <c r="H642" s="22">
        <f>'[1]9.ведомства'!I627</f>
        <v>0</v>
      </c>
      <c r="I642" s="22">
        <f>'[1]9.ведомства'!J627</f>
        <v>0</v>
      </c>
      <c r="J642" s="55">
        <f>'[1]9.ведомства'!K627</f>
        <v>24100</v>
      </c>
      <c r="K642" s="55">
        <f>'[1]9.ведомства'!L627</f>
        <v>0</v>
      </c>
    </row>
    <row r="643" spans="1:11" ht="38.25" hidden="1" x14ac:dyDescent="0.25">
      <c r="A643" s="25" t="s">
        <v>590</v>
      </c>
      <c r="B643" s="20" t="s">
        <v>224</v>
      </c>
      <c r="C643" s="20" t="s">
        <v>16</v>
      </c>
      <c r="D643" s="20" t="s">
        <v>591</v>
      </c>
      <c r="E643" s="20"/>
      <c r="F643" s="22">
        <f>F646+F644</f>
        <v>0</v>
      </c>
      <c r="G643" s="22">
        <f t="shared" ref="G643:K643" si="325">G646+G644</f>
        <v>0</v>
      </c>
      <c r="H643" s="22">
        <f t="shared" si="325"/>
        <v>0</v>
      </c>
      <c r="I643" s="22">
        <f t="shared" si="325"/>
        <v>0</v>
      </c>
      <c r="J643" s="55">
        <f t="shared" si="325"/>
        <v>0</v>
      </c>
      <c r="K643" s="55">
        <f t="shared" si="325"/>
        <v>0</v>
      </c>
    </row>
    <row r="644" spans="1:11" ht="51" hidden="1" x14ac:dyDescent="0.25">
      <c r="A644" s="25" t="s">
        <v>592</v>
      </c>
      <c r="B644" s="20" t="s">
        <v>224</v>
      </c>
      <c r="C644" s="20" t="s">
        <v>16</v>
      </c>
      <c r="D644" s="20" t="s">
        <v>593</v>
      </c>
      <c r="E644" s="20"/>
      <c r="F644" s="22">
        <f>F645</f>
        <v>0</v>
      </c>
      <c r="G644" s="22">
        <f t="shared" ref="G644:K644" si="326">G645</f>
        <v>0</v>
      </c>
      <c r="H644" s="22">
        <f t="shared" si="326"/>
        <v>0</v>
      </c>
      <c r="I644" s="22">
        <f t="shared" si="326"/>
        <v>0</v>
      </c>
      <c r="J644" s="55">
        <f t="shared" si="326"/>
        <v>0</v>
      </c>
      <c r="K644" s="55">
        <f t="shared" si="326"/>
        <v>0</v>
      </c>
    </row>
    <row r="645" spans="1:11" ht="38.25" hidden="1" x14ac:dyDescent="0.25">
      <c r="A645" s="25" t="s">
        <v>120</v>
      </c>
      <c r="B645" s="20" t="s">
        <v>224</v>
      </c>
      <c r="C645" s="20" t="s">
        <v>16</v>
      </c>
      <c r="D645" s="20" t="s">
        <v>593</v>
      </c>
      <c r="E645" s="20" t="s">
        <v>269</v>
      </c>
      <c r="F645" s="22">
        <f>'[1]9.ведомства'!G630</f>
        <v>0</v>
      </c>
      <c r="G645" s="22">
        <f>'[1]9.ведомства'!H630</f>
        <v>0</v>
      </c>
      <c r="H645" s="22">
        <f>'[1]9.ведомства'!I630</f>
        <v>0</v>
      </c>
      <c r="I645" s="22">
        <f>'[1]9.ведомства'!J630</f>
        <v>0</v>
      </c>
      <c r="J645" s="55">
        <f>'[1]9.ведомства'!K630</f>
        <v>0</v>
      </c>
      <c r="K645" s="55">
        <f>'[1]9.ведомства'!L630</f>
        <v>0</v>
      </c>
    </row>
    <row r="646" spans="1:11" ht="25.5" hidden="1" x14ac:dyDescent="0.25">
      <c r="A646" s="25" t="s">
        <v>272</v>
      </c>
      <c r="B646" s="20" t="s">
        <v>224</v>
      </c>
      <c r="C646" s="20" t="s">
        <v>16</v>
      </c>
      <c r="D646" s="20" t="s">
        <v>594</v>
      </c>
      <c r="E646" s="20"/>
      <c r="F646" s="22">
        <f>F647</f>
        <v>0</v>
      </c>
      <c r="G646" s="22">
        <f t="shared" ref="G646:K646" si="327">G647</f>
        <v>0</v>
      </c>
      <c r="H646" s="22">
        <f t="shared" si="327"/>
        <v>0</v>
      </c>
      <c r="I646" s="22">
        <f t="shared" si="327"/>
        <v>0</v>
      </c>
      <c r="J646" s="55">
        <f t="shared" si="327"/>
        <v>0</v>
      </c>
      <c r="K646" s="55">
        <f t="shared" si="327"/>
        <v>0</v>
      </c>
    </row>
    <row r="647" spans="1:11" ht="38.25" hidden="1" x14ac:dyDescent="0.25">
      <c r="A647" s="25" t="s">
        <v>120</v>
      </c>
      <c r="B647" s="20" t="s">
        <v>224</v>
      </c>
      <c r="C647" s="20" t="s">
        <v>16</v>
      </c>
      <c r="D647" s="20" t="s">
        <v>594</v>
      </c>
      <c r="E647" s="20" t="s">
        <v>269</v>
      </c>
      <c r="F647" s="22">
        <f>'[1]9.ведомства'!G632</f>
        <v>0</v>
      </c>
      <c r="G647" s="22">
        <f>'[1]9.ведомства'!H632</f>
        <v>0</v>
      </c>
      <c r="H647" s="22">
        <f>'[1]9.ведомства'!I632</f>
        <v>0</v>
      </c>
      <c r="I647" s="22">
        <f>'[1]9.ведомства'!J632</f>
        <v>0</v>
      </c>
      <c r="J647" s="55">
        <f>'[1]9.ведомства'!K632</f>
        <v>0</v>
      </c>
      <c r="K647" s="55">
        <f>'[1]9.ведомства'!L632</f>
        <v>0</v>
      </c>
    </row>
    <row r="648" spans="1:11" ht="38.25" x14ac:dyDescent="0.25">
      <c r="A648" s="25" t="s">
        <v>595</v>
      </c>
      <c r="B648" s="20" t="s">
        <v>224</v>
      </c>
      <c r="C648" s="20" t="s">
        <v>16</v>
      </c>
      <c r="D648" s="20" t="s">
        <v>596</v>
      </c>
      <c r="E648" s="20"/>
      <c r="F648" s="22">
        <f>F649+F658</f>
        <v>112554071.38</v>
      </c>
      <c r="G648" s="22">
        <f t="shared" ref="G648:K648" si="328">G649+G658</f>
        <v>810800</v>
      </c>
      <c r="H648" s="22">
        <f t="shared" si="328"/>
        <v>0</v>
      </c>
      <c r="I648" s="22">
        <f t="shared" si="328"/>
        <v>0</v>
      </c>
      <c r="J648" s="55">
        <f t="shared" si="328"/>
        <v>112554071.38</v>
      </c>
      <c r="K648" s="55">
        <f t="shared" si="328"/>
        <v>810800</v>
      </c>
    </row>
    <row r="649" spans="1:11" ht="51" x14ac:dyDescent="0.25">
      <c r="A649" s="25" t="s">
        <v>597</v>
      </c>
      <c r="B649" s="20" t="s">
        <v>224</v>
      </c>
      <c r="C649" s="20" t="s">
        <v>16</v>
      </c>
      <c r="D649" s="20" t="s">
        <v>598</v>
      </c>
      <c r="E649" s="20"/>
      <c r="F649" s="22">
        <f>F650+F652+F654+F656</f>
        <v>112554071.38</v>
      </c>
      <c r="G649" s="22">
        <f t="shared" ref="G649:K649" si="329">G650+G652+G654+G656</f>
        <v>810800</v>
      </c>
      <c r="H649" s="22">
        <f t="shared" si="329"/>
        <v>0</v>
      </c>
      <c r="I649" s="22">
        <f t="shared" si="329"/>
        <v>0</v>
      </c>
      <c r="J649" s="55">
        <f t="shared" si="329"/>
        <v>112554071.38</v>
      </c>
      <c r="K649" s="55">
        <f t="shared" si="329"/>
        <v>810800</v>
      </c>
    </row>
    <row r="650" spans="1:11" ht="63.75" x14ac:dyDescent="0.25">
      <c r="A650" s="25" t="s">
        <v>30</v>
      </c>
      <c r="B650" s="20" t="s">
        <v>224</v>
      </c>
      <c r="C650" s="20" t="s">
        <v>16</v>
      </c>
      <c r="D650" s="20" t="s">
        <v>599</v>
      </c>
      <c r="E650" s="20"/>
      <c r="F650" s="22">
        <f>F651</f>
        <v>1400000</v>
      </c>
      <c r="G650" s="22">
        <f t="shared" ref="G650:K650" si="330">G651</f>
        <v>0</v>
      </c>
      <c r="H650" s="22">
        <f t="shared" si="330"/>
        <v>0</v>
      </c>
      <c r="I650" s="22">
        <f t="shared" si="330"/>
        <v>0</v>
      </c>
      <c r="J650" s="55">
        <f t="shared" si="330"/>
        <v>1400000</v>
      </c>
      <c r="K650" s="55">
        <f t="shared" si="330"/>
        <v>0</v>
      </c>
    </row>
    <row r="651" spans="1:11" ht="38.25" x14ac:dyDescent="0.25">
      <c r="A651" s="25" t="s">
        <v>120</v>
      </c>
      <c r="B651" s="20" t="s">
        <v>224</v>
      </c>
      <c r="C651" s="20" t="s">
        <v>16</v>
      </c>
      <c r="D651" s="20" t="s">
        <v>599</v>
      </c>
      <c r="E651" s="20" t="s">
        <v>269</v>
      </c>
      <c r="F651" s="22">
        <f>'[1]9.ведомства'!G636</f>
        <v>1400000</v>
      </c>
      <c r="G651" s="22">
        <f>'[1]9.ведомства'!H636</f>
        <v>0</v>
      </c>
      <c r="H651" s="22">
        <f>'[1]9.ведомства'!I636</f>
        <v>0</v>
      </c>
      <c r="I651" s="22">
        <f>'[1]9.ведомства'!J636</f>
        <v>0</v>
      </c>
      <c r="J651" s="55">
        <f>'[1]9.ведомства'!K636</f>
        <v>1400000</v>
      </c>
      <c r="K651" s="55">
        <f>'[1]9.ведомства'!L636</f>
        <v>0</v>
      </c>
    </row>
    <row r="652" spans="1:11" ht="63.75" x14ac:dyDescent="0.25">
      <c r="A652" s="25" t="s">
        <v>459</v>
      </c>
      <c r="B652" s="20" t="s">
        <v>224</v>
      </c>
      <c r="C652" s="20" t="s">
        <v>16</v>
      </c>
      <c r="D652" s="20" t="s">
        <v>600</v>
      </c>
      <c r="E652" s="20"/>
      <c r="F652" s="22">
        <f>F653</f>
        <v>810800</v>
      </c>
      <c r="G652" s="22">
        <f t="shared" ref="G652:K652" si="331">G653</f>
        <v>810800</v>
      </c>
      <c r="H652" s="22">
        <f t="shared" si="331"/>
        <v>0</v>
      </c>
      <c r="I652" s="22">
        <f t="shared" si="331"/>
        <v>0</v>
      </c>
      <c r="J652" s="55">
        <f t="shared" si="331"/>
        <v>810800</v>
      </c>
      <c r="K652" s="55">
        <f t="shared" si="331"/>
        <v>810800</v>
      </c>
    </row>
    <row r="653" spans="1:11" ht="38.25" x14ac:dyDescent="0.25">
      <c r="A653" s="25" t="s">
        <v>120</v>
      </c>
      <c r="B653" s="20" t="s">
        <v>224</v>
      </c>
      <c r="C653" s="20" t="s">
        <v>16</v>
      </c>
      <c r="D653" s="20" t="s">
        <v>600</v>
      </c>
      <c r="E653" s="20" t="s">
        <v>269</v>
      </c>
      <c r="F653" s="22">
        <f>'[1]9.ведомства'!G638</f>
        <v>810800</v>
      </c>
      <c r="G653" s="22">
        <f>'[1]9.ведомства'!H638</f>
        <v>810800</v>
      </c>
      <c r="H653" s="22">
        <f>'[1]9.ведомства'!I638</f>
        <v>0</v>
      </c>
      <c r="I653" s="22">
        <f>'[1]9.ведомства'!J638</f>
        <v>0</v>
      </c>
      <c r="J653" s="55">
        <f>'[1]9.ведомства'!K638</f>
        <v>810800</v>
      </c>
      <c r="K653" s="55">
        <f>'[1]9.ведомства'!L638</f>
        <v>810800</v>
      </c>
    </row>
    <row r="654" spans="1:11" ht="63.75" x14ac:dyDescent="0.25">
      <c r="A654" s="25" t="s">
        <v>601</v>
      </c>
      <c r="B654" s="20" t="s">
        <v>224</v>
      </c>
      <c r="C654" s="20" t="s">
        <v>16</v>
      </c>
      <c r="D654" s="20" t="s">
        <v>602</v>
      </c>
      <c r="E654" s="20"/>
      <c r="F654" s="22">
        <f>F655</f>
        <v>110300571.38</v>
      </c>
      <c r="G654" s="22">
        <f t="shared" ref="G654:K654" si="332">G655</f>
        <v>0</v>
      </c>
      <c r="H654" s="22">
        <f t="shared" si="332"/>
        <v>0</v>
      </c>
      <c r="I654" s="22">
        <f t="shared" si="332"/>
        <v>0</v>
      </c>
      <c r="J654" s="55">
        <f t="shared" si="332"/>
        <v>110300571.38</v>
      </c>
      <c r="K654" s="55">
        <f t="shared" si="332"/>
        <v>0</v>
      </c>
    </row>
    <row r="655" spans="1:11" ht="38.25" x14ac:dyDescent="0.25">
      <c r="A655" s="25" t="s">
        <v>120</v>
      </c>
      <c r="B655" s="20" t="s">
        <v>224</v>
      </c>
      <c r="C655" s="20" t="s">
        <v>16</v>
      </c>
      <c r="D655" s="20" t="s">
        <v>602</v>
      </c>
      <c r="E655" s="20" t="s">
        <v>269</v>
      </c>
      <c r="F655" s="22">
        <f>'[1]9.ведомства'!G640</f>
        <v>110300571.38</v>
      </c>
      <c r="G655" s="22">
        <f>'[1]9.ведомства'!H640</f>
        <v>0</v>
      </c>
      <c r="H655" s="22">
        <f>'[1]9.ведомства'!I640</f>
        <v>0</v>
      </c>
      <c r="I655" s="22">
        <f>'[1]9.ведомства'!J640</f>
        <v>0</v>
      </c>
      <c r="J655" s="55">
        <f>'[1]9.ведомства'!K640</f>
        <v>110300571.38</v>
      </c>
      <c r="K655" s="55">
        <f>'[1]9.ведомства'!L640</f>
        <v>0</v>
      </c>
    </row>
    <row r="656" spans="1:11" ht="89.25" x14ac:dyDescent="0.25">
      <c r="A656" s="25" t="s">
        <v>465</v>
      </c>
      <c r="B656" s="20" t="s">
        <v>224</v>
      </c>
      <c r="C656" s="20" t="s">
        <v>16</v>
      </c>
      <c r="D656" s="20" t="s">
        <v>603</v>
      </c>
      <c r="E656" s="20"/>
      <c r="F656" s="22">
        <f>F657</f>
        <v>42700</v>
      </c>
      <c r="G656" s="22">
        <f t="shared" ref="G656:K656" si="333">G657</f>
        <v>0</v>
      </c>
      <c r="H656" s="22">
        <f t="shared" si="333"/>
        <v>0</v>
      </c>
      <c r="I656" s="22">
        <f t="shared" si="333"/>
        <v>0</v>
      </c>
      <c r="J656" s="55">
        <f t="shared" si="333"/>
        <v>42700</v>
      </c>
      <c r="K656" s="55">
        <f t="shared" si="333"/>
        <v>0</v>
      </c>
    </row>
    <row r="657" spans="1:11" ht="38.25" x14ac:dyDescent="0.25">
      <c r="A657" s="25" t="s">
        <v>120</v>
      </c>
      <c r="B657" s="20" t="s">
        <v>224</v>
      </c>
      <c r="C657" s="20" t="s">
        <v>16</v>
      </c>
      <c r="D657" s="20" t="s">
        <v>603</v>
      </c>
      <c r="E657" s="20" t="s">
        <v>269</v>
      </c>
      <c r="F657" s="22">
        <f>'[1]9.ведомства'!G642</f>
        <v>42700</v>
      </c>
      <c r="G657" s="22">
        <f>'[1]9.ведомства'!H642</f>
        <v>0</v>
      </c>
      <c r="H657" s="22">
        <f>'[1]9.ведомства'!I642</f>
        <v>0</v>
      </c>
      <c r="I657" s="22">
        <f>'[1]9.ведомства'!J642</f>
        <v>0</v>
      </c>
      <c r="J657" s="55">
        <f>'[1]9.ведомства'!K642</f>
        <v>42700</v>
      </c>
      <c r="K657" s="55">
        <f>'[1]9.ведомства'!L642</f>
        <v>0</v>
      </c>
    </row>
    <row r="658" spans="1:11" ht="51" hidden="1" x14ac:dyDescent="0.25">
      <c r="A658" s="25" t="s">
        <v>604</v>
      </c>
      <c r="B658" s="20" t="s">
        <v>224</v>
      </c>
      <c r="C658" s="20" t="s">
        <v>16</v>
      </c>
      <c r="D658" s="20" t="s">
        <v>605</v>
      </c>
      <c r="E658" s="20"/>
      <c r="F658" s="22">
        <f>F659+F661</f>
        <v>0</v>
      </c>
      <c r="G658" s="22">
        <f t="shared" ref="G658:K658" si="334">G659+G661</f>
        <v>0</v>
      </c>
      <c r="H658" s="22">
        <f t="shared" si="334"/>
        <v>0</v>
      </c>
      <c r="I658" s="22">
        <f t="shared" si="334"/>
        <v>0</v>
      </c>
      <c r="J658" s="55">
        <f t="shared" si="334"/>
        <v>0</v>
      </c>
      <c r="K658" s="55">
        <f t="shared" si="334"/>
        <v>0</v>
      </c>
    </row>
    <row r="659" spans="1:11" ht="25.5" hidden="1" x14ac:dyDescent="0.25">
      <c r="A659" s="25" t="s">
        <v>178</v>
      </c>
      <c r="B659" s="20" t="s">
        <v>224</v>
      </c>
      <c r="C659" s="20" t="s">
        <v>16</v>
      </c>
      <c r="D659" s="20" t="s">
        <v>606</v>
      </c>
      <c r="E659" s="20"/>
      <c r="F659" s="22">
        <f>F660</f>
        <v>0</v>
      </c>
      <c r="G659" s="22">
        <f t="shared" ref="G659:K659" si="335">G660</f>
        <v>0</v>
      </c>
      <c r="H659" s="22">
        <f t="shared" si="335"/>
        <v>0</v>
      </c>
      <c r="I659" s="22">
        <f t="shared" si="335"/>
        <v>0</v>
      </c>
      <c r="J659" s="55">
        <f t="shared" si="335"/>
        <v>0</v>
      </c>
      <c r="K659" s="55">
        <f t="shared" si="335"/>
        <v>0</v>
      </c>
    </row>
    <row r="660" spans="1:11" ht="38.25" hidden="1" x14ac:dyDescent="0.25">
      <c r="A660" s="25" t="s">
        <v>120</v>
      </c>
      <c r="B660" s="20" t="s">
        <v>224</v>
      </c>
      <c r="C660" s="20" t="s">
        <v>16</v>
      </c>
      <c r="D660" s="20" t="s">
        <v>606</v>
      </c>
      <c r="E660" s="20" t="s">
        <v>269</v>
      </c>
      <c r="F660" s="22">
        <f>'[1]9.ведомства'!G645</f>
        <v>0</v>
      </c>
      <c r="G660" s="22">
        <f>'[1]9.ведомства'!H645</f>
        <v>0</v>
      </c>
      <c r="H660" s="22">
        <f>'[1]9.ведомства'!I645</f>
        <v>0</v>
      </c>
      <c r="I660" s="22">
        <f>'[1]9.ведомства'!J645</f>
        <v>0</v>
      </c>
      <c r="J660" s="55">
        <f>'[1]9.ведомства'!K645</f>
        <v>0</v>
      </c>
      <c r="K660" s="55">
        <f>'[1]9.ведомства'!L645</f>
        <v>0</v>
      </c>
    </row>
    <row r="661" spans="1:11" ht="25.5" hidden="1" x14ac:dyDescent="0.25">
      <c r="A661" s="25" t="s">
        <v>180</v>
      </c>
      <c r="B661" s="20" t="s">
        <v>224</v>
      </c>
      <c r="C661" s="20" t="s">
        <v>16</v>
      </c>
      <c r="D661" s="20" t="s">
        <v>607</v>
      </c>
      <c r="E661" s="20"/>
      <c r="F661" s="22">
        <f>F662</f>
        <v>0</v>
      </c>
      <c r="G661" s="22">
        <f t="shared" ref="G661:K661" si="336">G662</f>
        <v>0</v>
      </c>
      <c r="H661" s="22">
        <f t="shared" si="336"/>
        <v>0</v>
      </c>
      <c r="I661" s="22">
        <f t="shared" si="336"/>
        <v>0</v>
      </c>
      <c r="J661" s="55">
        <f t="shared" si="336"/>
        <v>0</v>
      </c>
      <c r="K661" s="55">
        <f t="shared" si="336"/>
        <v>0</v>
      </c>
    </row>
    <row r="662" spans="1:11" ht="38.25" hidden="1" x14ac:dyDescent="0.25">
      <c r="A662" s="25" t="s">
        <v>120</v>
      </c>
      <c r="B662" s="20" t="s">
        <v>224</v>
      </c>
      <c r="C662" s="20" t="s">
        <v>16</v>
      </c>
      <c r="D662" s="20" t="s">
        <v>607</v>
      </c>
      <c r="E662" s="20" t="s">
        <v>269</v>
      </c>
      <c r="F662" s="22">
        <f>'[1]9.ведомства'!G647</f>
        <v>0</v>
      </c>
      <c r="G662" s="22">
        <f>'[1]9.ведомства'!H647</f>
        <v>0</v>
      </c>
      <c r="H662" s="22">
        <f>'[1]9.ведомства'!I647</f>
        <v>0</v>
      </c>
      <c r="I662" s="22">
        <f>'[1]9.ведомства'!J647</f>
        <v>0</v>
      </c>
      <c r="J662" s="55">
        <f>'[1]9.ведомства'!K647</f>
        <v>0</v>
      </c>
      <c r="K662" s="55">
        <f>'[1]9.ведомства'!L647</f>
        <v>0</v>
      </c>
    </row>
    <row r="663" spans="1:11" ht="25.5" x14ac:dyDescent="0.25">
      <c r="A663" s="25" t="s">
        <v>608</v>
      </c>
      <c r="B663" s="20" t="s">
        <v>224</v>
      </c>
      <c r="C663" s="20" t="s">
        <v>16</v>
      </c>
      <c r="D663" s="20" t="s">
        <v>609</v>
      </c>
      <c r="E663" s="20"/>
      <c r="F663" s="22">
        <f>F664</f>
        <v>14834600</v>
      </c>
      <c r="G663" s="22">
        <f t="shared" ref="G663:K663" si="337">G664</f>
        <v>0</v>
      </c>
      <c r="H663" s="22">
        <f t="shared" si="337"/>
        <v>0</v>
      </c>
      <c r="I663" s="22">
        <f t="shared" si="337"/>
        <v>0</v>
      </c>
      <c r="J663" s="55">
        <f t="shared" si="337"/>
        <v>14834600</v>
      </c>
      <c r="K663" s="55">
        <f t="shared" si="337"/>
        <v>0</v>
      </c>
    </row>
    <row r="664" spans="1:11" ht="51" x14ac:dyDescent="0.25">
      <c r="A664" s="25" t="s">
        <v>610</v>
      </c>
      <c r="B664" s="20" t="s">
        <v>224</v>
      </c>
      <c r="C664" s="20" t="s">
        <v>16</v>
      </c>
      <c r="D664" s="20" t="s">
        <v>611</v>
      </c>
      <c r="E664" s="20"/>
      <c r="F664" s="22">
        <f>F665+F667</f>
        <v>14834600</v>
      </c>
      <c r="G664" s="22">
        <f t="shared" ref="G664:K664" si="338">G665+G667</f>
        <v>0</v>
      </c>
      <c r="H664" s="22">
        <f t="shared" si="338"/>
        <v>0</v>
      </c>
      <c r="I664" s="22">
        <f t="shared" si="338"/>
        <v>0</v>
      </c>
      <c r="J664" s="55">
        <f t="shared" si="338"/>
        <v>14834600</v>
      </c>
      <c r="K664" s="55">
        <f t="shared" si="338"/>
        <v>0</v>
      </c>
    </row>
    <row r="665" spans="1:11" ht="63.75" x14ac:dyDescent="0.25">
      <c r="A665" s="25" t="s">
        <v>30</v>
      </c>
      <c r="B665" s="20" t="s">
        <v>224</v>
      </c>
      <c r="C665" s="20" t="s">
        <v>16</v>
      </c>
      <c r="D665" s="20" t="s">
        <v>612</v>
      </c>
      <c r="E665" s="20"/>
      <c r="F665" s="22">
        <f>F666</f>
        <v>250000</v>
      </c>
      <c r="G665" s="22">
        <f t="shared" ref="G665:K665" si="339">G666</f>
        <v>0</v>
      </c>
      <c r="H665" s="22">
        <f t="shared" si="339"/>
        <v>0</v>
      </c>
      <c r="I665" s="22">
        <f t="shared" si="339"/>
        <v>0</v>
      </c>
      <c r="J665" s="55">
        <f t="shared" si="339"/>
        <v>250000</v>
      </c>
      <c r="K665" s="55">
        <f t="shared" si="339"/>
        <v>0</v>
      </c>
    </row>
    <row r="666" spans="1:11" ht="38.25" x14ac:dyDescent="0.25">
      <c r="A666" s="25" t="s">
        <v>120</v>
      </c>
      <c r="B666" s="20" t="s">
        <v>224</v>
      </c>
      <c r="C666" s="20" t="s">
        <v>16</v>
      </c>
      <c r="D666" s="20" t="s">
        <v>612</v>
      </c>
      <c r="E666" s="20" t="s">
        <v>269</v>
      </c>
      <c r="F666" s="22">
        <f>'[1]9.ведомства'!G651</f>
        <v>250000</v>
      </c>
      <c r="G666" s="22">
        <f>'[1]9.ведомства'!H651</f>
        <v>0</v>
      </c>
      <c r="H666" s="22">
        <f>'[1]9.ведомства'!I651</f>
        <v>0</v>
      </c>
      <c r="I666" s="22">
        <f>'[1]9.ведомства'!J651</f>
        <v>0</v>
      </c>
      <c r="J666" s="55">
        <f>'[1]9.ведомства'!K651</f>
        <v>250000</v>
      </c>
      <c r="K666" s="55">
        <f>'[1]9.ведомства'!L651</f>
        <v>0</v>
      </c>
    </row>
    <row r="667" spans="1:11" ht="63.75" x14ac:dyDescent="0.25">
      <c r="A667" s="25" t="s">
        <v>613</v>
      </c>
      <c r="B667" s="20" t="s">
        <v>224</v>
      </c>
      <c r="C667" s="20" t="s">
        <v>16</v>
      </c>
      <c r="D667" s="20" t="s">
        <v>614</v>
      </c>
      <c r="E667" s="20"/>
      <c r="F667" s="22">
        <f>F668</f>
        <v>14584600</v>
      </c>
      <c r="G667" s="22">
        <f t="shared" ref="G667:K667" si="340">G668</f>
        <v>0</v>
      </c>
      <c r="H667" s="22">
        <f t="shared" si="340"/>
        <v>0</v>
      </c>
      <c r="I667" s="22">
        <f t="shared" si="340"/>
        <v>0</v>
      </c>
      <c r="J667" s="55">
        <f t="shared" si="340"/>
        <v>14584600</v>
      </c>
      <c r="K667" s="55">
        <f t="shared" si="340"/>
        <v>0</v>
      </c>
    </row>
    <row r="668" spans="1:11" ht="38.25" x14ac:dyDescent="0.25">
      <c r="A668" s="25" t="s">
        <v>120</v>
      </c>
      <c r="B668" s="20" t="s">
        <v>224</v>
      </c>
      <c r="C668" s="20" t="s">
        <v>16</v>
      </c>
      <c r="D668" s="20" t="s">
        <v>614</v>
      </c>
      <c r="E668" s="20" t="s">
        <v>269</v>
      </c>
      <c r="F668" s="22">
        <f>'[1]9.ведомства'!G653</f>
        <v>14584600</v>
      </c>
      <c r="G668" s="22">
        <f>'[1]9.ведомства'!H653</f>
        <v>0</v>
      </c>
      <c r="H668" s="22">
        <f>'[1]9.ведомства'!I653</f>
        <v>0</v>
      </c>
      <c r="I668" s="22">
        <f>'[1]9.ведомства'!J653</f>
        <v>0</v>
      </c>
      <c r="J668" s="55">
        <f>'[1]9.ведомства'!K653</f>
        <v>14584600</v>
      </c>
      <c r="K668" s="55">
        <f>'[1]9.ведомства'!L653</f>
        <v>0</v>
      </c>
    </row>
    <row r="669" spans="1:11" ht="25.5" x14ac:dyDescent="0.25">
      <c r="A669" s="25" t="s">
        <v>615</v>
      </c>
      <c r="B669" s="20" t="s">
        <v>224</v>
      </c>
      <c r="C669" s="20" t="s">
        <v>59</v>
      </c>
      <c r="D669" s="20"/>
      <c r="E669" s="20"/>
      <c r="F669" s="22">
        <f>F670+F675</f>
        <v>16004620</v>
      </c>
      <c r="G669" s="22">
        <f t="shared" ref="G669:K669" si="341">G670+G675</f>
        <v>0</v>
      </c>
      <c r="H669" s="22">
        <f t="shared" si="341"/>
        <v>0</v>
      </c>
      <c r="I669" s="22">
        <f t="shared" si="341"/>
        <v>0</v>
      </c>
      <c r="J669" s="55">
        <f t="shared" si="341"/>
        <v>16004620</v>
      </c>
      <c r="K669" s="55">
        <f t="shared" si="341"/>
        <v>0</v>
      </c>
    </row>
    <row r="670" spans="1:11" ht="38.25" hidden="1" x14ac:dyDescent="0.25">
      <c r="A670" s="25" t="s">
        <v>616</v>
      </c>
      <c r="B670" s="20" t="s">
        <v>224</v>
      </c>
      <c r="C670" s="20" t="s">
        <v>59</v>
      </c>
      <c r="D670" s="20" t="s">
        <v>35</v>
      </c>
      <c r="E670" s="21"/>
      <c r="F670" s="22">
        <f>F671</f>
        <v>0</v>
      </c>
      <c r="G670" s="22">
        <f t="shared" ref="G670:K673" si="342">G671</f>
        <v>0</v>
      </c>
      <c r="H670" s="22">
        <f t="shared" si="342"/>
        <v>0</v>
      </c>
      <c r="I670" s="22">
        <f t="shared" si="342"/>
        <v>0</v>
      </c>
      <c r="J670" s="55">
        <f t="shared" si="342"/>
        <v>0</v>
      </c>
      <c r="K670" s="55">
        <f t="shared" si="342"/>
        <v>0</v>
      </c>
    </row>
    <row r="671" spans="1:11" ht="51" hidden="1" x14ac:dyDescent="0.25">
      <c r="A671" s="25" t="s">
        <v>132</v>
      </c>
      <c r="B671" s="20" t="s">
        <v>224</v>
      </c>
      <c r="C671" s="20" t="s">
        <v>59</v>
      </c>
      <c r="D671" s="20" t="s">
        <v>133</v>
      </c>
      <c r="E671" s="21"/>
      <c r="F671" s="22">
        <f>F672</f>
        <v>0</v>
      </c>
      <c r="G671" s="22">
        <f t="shared" si="342"/>
        <v>0</v>
      </c>
      <c r="H671" s="22">
        <f t="shared" si="342"/>
        <v>0</v>
      </c>
      <c r="I671" s="22">
        <f t="shared" si="342"/>
        <v>0</v>
      </c>
      <c r="J671" s="55">
        <f t="shared" si="342"/>
        <v>0</v>
      </c>
      <c r="K671" s="55">
        <f t="shared" si="342"/>
        <v>0</v>
      </c>
    </row>
    <row r="672" spans="1:11" ht="38.25" hidden="1" x14ac:dyDescent="0.25">
      <c r="A672" s="25" t="s">
        <v>617</v>
      </c>
      <c r="B672" s="20" t="s">
        <v>224</v>
      </c>
      <c r="C672" s="20" t="s">
        <v>59</v>
      </c>
      <c r="D672" s="20" t="s">
        <v>145</v>
      </c>
      <c r="E672" s="21"/>
      <c r="F672" s="22">
        <f>F673</f>
        <v>0</v>
      </c>
      <c r="G672" s="22">
        <f t="shared" si="342"/>
        <v>0</v>
      </c>
      <c r="H672" s="22">
        <f t="shared" si="342"/>
        <v>0</v>
      </c>
      <c r="I672" s="22">
        <f t="shared" si="342"/>
        <v>0</v>
      </c>
      <c r="J672" s="55">
        <f t="shared" si="342"/>
        <v>0</v>
      </c>
      <c r="K672" s="55">
        <f t="shared" si="342"/>
        <v>0</v>
      </c>
    </row>
    <row r="673" spans="1:11" ht="51" hidden="1" x14ac:dyDescent="0.25">
      <c r="A673" s="26" t="s">
        <v>136</v>
      </c>
      <c r="B673" s="20" t="s">
        <v>224</v>
      </c>
      <c r="C673" s="20" t="s">
        <v>59</v>
      </c>
      <c r="D673" s="20" t="s">
        <v>146</v>
      </c>
      <c r="E673" s="21"/>
      <c r="F673" s="22">
        <f>F674</f>
        <v>0</v>
      </c>
      <c r="G673" s="22">
        <f t="shared" si="342"/>
        <v>0</v>
      </c>
      <c r="H673" s="22">
        <f t="shared" si="342"/>
        <v>0</v>
      </c>
      <c r="I673" s="22">
        <f t="shared" si="342"/>
        <v>0</v>
      </c>
      <c r="J673" s="55">
        <f t="shared" si="342"/>
        <v>0</v>
      </c>
      <c r="K673" s="55">
        <f t="shared" si="342"/>
        <v>0</v>
      </c>
    </row>
    <row r="674" spans="1:11" ht="38.25" hidden="1" x14ac:dyDescent="0.25">
      <c r="A674" s="25" t="s">
        <v>120</v>
      </c>
      <c r="B674" s="20" t="s">
        <v>224</v>
      </c>
      <c r="C674" s="20" t="s">
        <v>59</v>
      </c>
      <c r="D674" s="20" t="s">
        <v>146</v>
      </c>
      <c r="E674" s="21">
        <v>600</v>
      </c>
      <c r="F674" s="22">
        <f>'[1]9.ведомства'!G659</f>
        <v>0</v>
      </c>
      <c r="G674" s="22">
        <f>'[1]9.ведомства'!H659</f>
        <v>0</v>
      </c>
      <c r="H674" s="22">
        <f>'[1]9.ведомства'!I659</f>
        <v>0</v>
      </c>
      <c r="I674" s="22">
        <f>'[1]9.ведомства'!J659</f>
        <v>0</v>
      </c>
      <c r="J674" s="55">
        <f>'[1]9.ведомства'!K659</f>
        <v>0</v>
      </c>
      <c r="K674" s="55">
        <f>'[1]9.ведомства'!L659</f>
        <v>0</v>
      </c>
    </row>
    <row r="675" spans="1:11" ht="25.5" x14ac:dyDescent="0.25">
      <c r="A675" s="25" t="s">
        <v>571</v>
      </c>
      <c r="B675" s="20" t="s">
        <v>224</v>
      </c>
      <c r="C675" s="20" t="s">
        <v>59</v>
      </c>
      <c r="D675" s="20" t="s">
        <v>304</v>
      </c>
      <c r="E675" s="20"/>
      <c r="F675" s="22">
        <f>F676+F684+F688+F680</f>
        <v>16004620</v>
      </c>
      <c r="G675" s="22">
        <f t="shared" ref="G675:K675" si="343">G676+G684+G688+G680</f>
        <v>0</v>
      </c>
      <c r="H675" s="22">
        <f t="shared" si="343"/>
        <v>0</v>
      </c>
      <c r="I675" s="22">
        <f t="shared" si="343"/>
        <v>0</v>
      </c>
      <c r="J675" s="55">
        <f t="shared" si="343"/>
        <v>16004620</v>
      </c>
      <c r="K675" s="55">
        <f t="shared" si="343"/>
        <v>0</v>
      </c>
    </row>
    <row r="676" spans="1:11" ht="38.25" x14ac:dyDescent="0.25">
      <c r="A676" s="25" t="s">
        <v>618</v>
      </c>
      <c r="B676" s="20" t="s">
        <v>224</v>
      </c>
      <c r="C676" s="20" t="s">
        <v>59</v>
      </c>
      <c r="D676" s="20" t="s">
        <v>596</v>
      </c>
      <c r="E676" s="20"/>
      <c r="F676" s="22">
        <f>F677</f>
        <v>72000</v>
      </c>
      <c r="G676" s="22">
        <f t="shared" ref="G676:K678" si="344">G677</f>
        <v>0</v>
      </c>
      <c r="H676" s="22">
        <f t="shared" si="344"/>
        <v>0</v>
      </c>
      <c r="I676" s="22">
        <f t="shared" si="344"/>
        <v>0</v>
      </c>
      <c r="J676" s="55">
        <f t="shared" si="344"/>
        <v>72000</v>
      </c>
      <c r="K676" s="55">
        <f t="shared" si="344"/>
        <v>0</v>
      </c>
    </row>
    <row r="677" spans="1:11" ht="51" x14ac:dyDescent="0.25">
      <c r="A677" s="25" t="s">
        <v>597</v>
      </c>
      <c r="B677" s="20" t="s">
        <v>224</v>
      </c>
      <c r="C677" s="20" t="s">
        <v>59</v>
      </c>
      <c r="D677" s="20" t="s">
        <v>598</v>
      </c>
      <c r="E677" s="20"/>
      <c r="F677" s="22">
        <f>F678</f>
        <v>72000</v>
      </c>
      <c r="G677" s="22">
        <f t="shared" si="344"/>
        <v>0</v>
      </c>
      <c r="H677" s="22">
        <f t="shared" si="344"/>
        <v>0</v>
      </c>
      <c r="I677" s="22">
        <f t="shared" si="344"/>
        <v>0</v>
      </c>
      <c r="J677" s="55">
        <f t="shared" si="344"/>
        <v>72000</v>
      </c>
      <c r="K677" s="55">
        <f t="shared" si="344"/>
        <v>0</v>
      </c>
    </row>
    <row r="678" spans="1:11" ht="51" x14ac:dyDescent="0.25">
      <c r="A678" s="25" t="s">
        <v>547</v>
      </c>
      <c r="B678" s="20" t="s">
        <v>224</v>
      </c>
      <c r="C678" s="20" t="s">
        <v>59</v>
      </c>
      <c r="D678" s="20" t="s">
        <v>619</v>
      </c>
      <c r="E678" s="20"/>
      <c r="F678" s="22">
        <f>F679</f>
        <v>72000</v>
      </c>
      <c r="G678" s="22">
        <f t="shared" si="344"/>
        <v>0</v>
      </c>
      <c r="H678" s="22">
        <f t="shared" si="344"/>
        <v>0</v>
      </c>
      <c r="I678" s="22">
        <f t="shared" si="344"/>
        <v>0</v>
      </c>
      <c r="J678" s="55">
        <f t="shared" si="344"/>
        <v>72000</v>
      </c>
      <c r="K678" s="55">
        <f t="shared" si="344"/>
        <v>0</v>
      </c>
    </row>
    <row r="679" spans="1:11" ht="38.25" x14ac:dyDescent="0.25">
      <c r="A679" s="25" t="s">
        <v>120</v>
      </c>
      <c r="B679" s="20" t="s">
        <v>224</v>
      </c>
      <c r="C679" s="20" t="s">
        <v>59</v>
      </c>
      <c r="D679" s="20" t="s">
        <v>619</v>
      </c>
      <c r="E679" s="20" t="s">
        <v>269</v>
      </c>
      <c r="F679" s="22">
        <f>'[1]9.ведомства'!G664</f>
        <v>72000</v>
      </c>
      <c r="G679" s="22">
        <f>'[1]9.ведомства'!H664</f>
        <v>0</v>
      </c>
      <c r="H679" s="22">
        <f>'[1]9.ведомства'!I664</f>
        <v>0</v>
      </c>
      <c r="I679" s="22">
        <f>'[1]9.ведомства'!J664</f>
        <v>0</v>
      </c>
      <c r="J679" s="55">
        <f>'[1]9.ведомства'!K664</f>
        <v>72000</v>
      </c>
      <c r="K679" s="55">
        <f>'[1]9.ведомства'!L664</f>
        <v>0</v>
      </c>
    </row>
    <row r="680" spans="1:11" ht="25.5" x14ac:dyDescent="0.25">
      <c r="A680" s="25" t="s">
        <v>608</v>
      </c>
      <c r="B680" s="20" t="s">
        <v>224</v>
      </c>
      <c r="C680" s="20" t="s">
        <v>59</v>
      </c>
      <c r="D680" s="20" t="s">
        <v>609</v>
      </c>
      <c r="E680" s="20"/>
      <c r="F680" s="22">
        <f>F681</f>
        <v>9000</v>
      </c>
      <c r="G680" s="22">
        <f t="shared" ref="G680:K682" si="345">G681</f>
        <v>0</v>
      </c>
      <c r="H680" s="22">
        <f t="shared" si="345"/>
        <v>0</v>
      </c>
      <c r="I680" s="22">
        <f t="shared" si="345"/>
        <v>0</v>
      </c>
      <c r="J680" s="55">
        <f t="shared" si="345"/>
        <v>9000</v>
      </c>
      <c r="K680" s="55">
        <f t="shared" si="345"/>
        <v>0</v>
      </c>
    </row>
    <row r="681" spans="1:11" ht="51" x14ac:dyDescent="0.25">
      <c r="A681" s="25" t="s">
        <v>610</v>
      </c>
      <c r="B681" s="20" t="s">
        <v>224</v>
      </c>
      <c r="C681" s="20" t="s">
        <v>59</v>
      </c>
      <c r="D681" s="20" t="s">
        <v>611</v>
      </c>
      <c r="E681" s="20"/>
      <c r="F681" s="22">
        <f>F682</f>
        <v>9000</v>
      </c>
      <c r="G681" s="22">
        <f t="shared" si="345"/>
        <v>0</v>
      </c>
      <c r="H681" s="22">
        <f t="shared" si="345"/>
        <v>0</v>
      </c>
      <c r="I681" s="22">
        <f t="shared" si="345"/>
        <v>0</v>
      </c>
      <c r="J681" s="55">
        <f t="shared" si="345"/>
        <v>9000</v>
      </c>
      <c r="K681" s="55">
        <f t="shared" si="345"/>
        <v>0</v>
      </c>
    </row>
    <row r="682" spans="1:11" ht="51" x14ac:dyDescent="0.25">
      <c r="A682" s="25" t="s">
        <v>547</v>
      </c>
      <c r="B682" s="20" t="s">
        <v>224</v>
      </c>
      <c r="C682" s="20" t="s">
        <v>59</v>
      </c>
      <c r="D682" s="20" t="s">
        <v>620</v>
      </c>
      <c r="E682" s="20"/>
      <c r="F682" s="22">
        <f>F683</f>
        <v>9000</v>
      </c>
      <c r="G682" s="22">
        <f t="shared" si="345"/>
        <v>0</v>
      </c>
      <c r="H682" s="22">
        <f t="shared" si="345"/>
        <v>0</v>
      </c>
      <c r="I682" s="22">
        <f t="shared" si="345"/>
        <v>0</v>
      </c>
      <c r="J682" s="55">
        <f t="shared" si="345"/>
        <v>9000</v>
      </c>
      <c r="K682" s="55">
        <f t="shared" si="345"/>
        <v>0</v>
      </c>
    </row>
    <row r="683" spans="1:11" ht="38.25" x14ac:dyDescent="0.25">
      <c r="A683" s="25" t="s">
        <v>120</v>
      </c>
      <c r="B683" s="20" t="s">
        <v>224</v>
      </c>
      <c r="C683" s="20" t="s">
        <v>59</v>
      </c>
      <c r="D683" s="20" t="s">
        <v>620</v>
      </c>
      <c r="E683" s="20" t="s">
        <v>269</v>
      </c>
      <c r="F683" s="22">
        <f>'[1]9.ведомства'!G668</f>
        <v>9000</v>
      </c>
      <c r="G683" s="22">
        <f>'[1]9.ведомства'!H668</f>
        <v>0</v>
      </c>
      <c r="H683" s="22">
        <f>'[1]9.ведомства'!I668</f>
        <v>0</v>
      </c>
      <c r="I683" s="22">
        <f>'[1]9.ведомства'!J668</f>
        <v>0</v>
      </c>
      <c r="J683" s="55">
        <f>'[1]9.ведомства'!K668</f>
        <v>9000</v>
      </c>
      <c r="K683" s="55">
        <f>'[1]9.ведомства'!L668</f>
        <v>0</v>
      </c>
    </row>
    <row r="684" spans="1:11" ht="51" x14ac:dyDescent="0.25">
      <c r="A684" s="25" t="s">
        <v>621</v>
      </c>
      <c r="B684" s="20" t="s">
        <v>224</v>
      </c>
      <c r="C684" s="20" t="s">
        <v>59</v>
      </c>
      <c r="D684" s="20" t="s">
        <v>306</v>
      </c>
      <c r="E684" s="21"/>
      <c r="F684" s="22">
        <f>F685</f>
        <v>1076120</v>
      </c>
      <c r="G684" s="22">
        <f t="shared" ref="G684:K686" si="346">G685</f>
        <v>0</v>
      </c>
      <c r="H684" s="22">
        <f t="shared" si="346"/>
        <v>0</v>
      </c>
      <c r="I684" s="22">
        <f t="shared" si="346"/>
        <v>0</v>
      </c>
      <c r="J684" s="55">
        <f t="shared" si="346"/>
        <v>1076120</v>
      </c>
      <c r="K684" s="55">
        <f t="shared" si="346"/>
        <v>0</v>
      </c>
    </row>
    <row r="685" spans="1:11" ht="63.75" x14ac:dyDescent="0.25">
      <c r="A685" s="25" t="s">
        <v>307</v>
      </c>
      <c r="B685" s="20" t="s">
        <v>224</v>
      </c>
      <c r="C685" s="20" t="s">
        <v>59</v>
      </c>
      <c r="D685" s="20" t="s">
        <v>308</v>
      </c>
      <c r="E685" s="21"/>
      <c r="F685" s="22">
        <f>F686</f>
        <v>1076120</v>
      </c>
      <c r="G685" s="22">
        <f t="shared" si="346"/>
        <v>0</v>
      </c>
      <c r="H685" s="22">
        <f t="shared" si="346"/>
        <v>0</v>
      </c>
      <c r="I685" s="22">
        <f t="shared" si="346"/>
        <v>0</v>
      </c>
      <c r="J685" s="55">
        <f t="shared" si="346"/>
        <v>1076120</v>
      </c>
      <c r="K685" s="55">
        <f t="shared" si="346"/>
        <v>0</v>
      </c>
    </row>
    <row r="686" spans="1:11" ht="25.5" x14ac:dyDescent="0.25">
      <c r="A686" s="26" t="s">
        <v>124</v>
      </c>
      <c r="B686" s="20" t="s">
        <v>224</v>
      </c>
      <c r="C686" s="20" t="s">
        <v>59</v>
      </c>
      <c r="D686" s="20" t="s">
        <v>309</v>
      </c>
      <c r="E686" s="21"/>
      <c r="F686" s="22">
        <f>F687</f>
        <v>1076120</v>
      </c>
      <c r="G686" s="22">
        <f t="shared" si="346"/>
        <v>0</v>
      </c>
      <c r="H686" s="22">
        <f t="shared" si="346"/>
        <v>0</v>
      </c>
      <c r="I686" s="22">
        <f t="shared" si="346"/>
        <v>0</v>
      </c>
      <c r="J686" s="55">
        <f t="shared" si="346"/>
        <v>1076120</v>
      </c>
      <c r="K686" s="55">
        <f t="shared" si="346"/>
        <v>0</v>
      </c>
    </row>
    <row r="687" spans="1:11" ht="38.25" x14ac:dyDescent="0.25">
      <c r="A687" s="25" t="s">
        <v>120</v>
      </c>
      <c r="B687" s="20" t="s">
        <v>224</v>
      </c>
      <c r="C687" s="20" t="s">
        <v>59</v>
      </c>
      <c r="D687" s="20" t="s">
        <v>309</v>
      </c>
      <c r="E687" s="21">
        <v>600</v>
      </c>
      <c r="F687" s="22">
        <f>'[1]9.ведомства'!G215</f>
        <v>1076120</v>
      </c>
      <c r="G687" s="22">
        <f>'[1]9.ведомства'!H215</f>
        <v>0</v>
      </c>
      <c r="H687" s="22">
        <f>'[1]9.ведомства'!I215</f>
        <v>0</v>
      </c>
      <c r="I687" s="22">
        <f>'[1]9.ведомства'!J215</f>
        <v>0</v>
      </c>
      <c r="J687" s="55">
        <f>'[1]9.ведомства'!K215</f>
        <v>1076120</v>
      </c>
      <c r="K687" s="55">
        <f>'[1]9.ведомства'!L215</f>
        <v>0</v>
      </c>
    </row>
    <row r="688" spans="1:11" ht="63.75" x14ac:dyDescent="0.25">
      <c r="A688" s="25" t="s">
        <v>622</v>
      </c>
      <c r="B688" s="20" t="s">
        <v>224</v>
      </c>
      <c r="C688" s="20" t="s">
        <v>59</v>
      </c>
      <c r="D688" s="20" t="s">
        <v>623</v>
      </c>
      <c r="E688" s="20"/>
      <c r="F688" s="22">
        <f>F689+F694</f>
        <v>14847500</v>
      </c>
      <c r="G688" s="22">
        <f t="shared" ref="G688:K688" si="347">G689+G694</f>
        <v>0</v>
      </c>
      <c r="H688" s="22">
        <f t="shared" si="347"/>
        <v>0</v>
      </c>
      <c r="I688" s="22">
        <f t="shared" si="347"/>
        <v>0</v>
      </c>
      <c r="J688" s="55">
        <f t="shared" si="347"/>
        <v>14847500</v>
      </c>
      <c r="K688" s="55">
        <f t="shared" si="347"/>
        <v>0</v>
      </c>
    </row>
    <row r="689" spans="1:11" ht="51" x14ac:dyDescent="0.25">
      <c r="A689" s="25" t="s">
        <v>624</v>
      </c>
      <c r="B689" s="20" t="s">
        <v>224</v>
      </c>
      <c r="C689" s="20" t="s">
        <v>59</v>
      </c>
      <c r="D689" s="20" t="s">
        <v>625</v>
      </c>
      <c r="E689" s="20"/>
      <c r="F689" s="22">
        <f>F690+F692</f>
        <v>14847500</v>
      </c>
      <c r="G689" s="22">
        <f t="shared" ref="G689:K689" si="348">G690+G692</f>
        <v>0</v>
      </c>
      <c r="H689" s="22">
        <f t="shared" si="348"/>
        <v>0</v>
      </c>
      <c r="I689" s="22">
        <f t="shared" si="348"/>
        <v>0</v>
      </c>
      <c r="J689" s="55">
        <f t="shared" si="348"/>
        <v>14847500</v>
      </c>
      <c r="K689" s="55">
        <f t="shared" si="348"/>
        <v>0</v>
      </c>
    </row>
    <row r="690" spans="1:11" ht="63.75" x14ac:dyDescent="0.25">
      <c r="A690" s="25" t="s">
        <v>30</v>
      </c>
      <c r="B690" s="20" t="s">
        <v>224</v>
      </c>
      <c r="C690" s="20" t="s">
        <v>59</v>
      </c>
      <c r="D690" s="20" t="s">
        <v>626</v>
      </c>
      <c r="E690" s="20"/>
      <c r="F690" s="22">
        <f>F691</f>
        <v>250000</v>
      </c>
      <c r="G690" s="22">
        <f t="shared" ref="G690:K690" si="349">G691</f>
        <v>0</v>
      </c>
      <c r="H690" s="22">
        <f t="shared" si="349"/>
        <v>0</v>
      </c>
      <c r="I690" s="22">
        <f t="shared" si="349"/>
        <v>0</v>
      </c>
      <c r="J690" s="55">
        <f t="shared" si="349"/>
        <v>250000</v>
      </c>
      <c r="K690" s="55">
        <f t="shared" si="349"/>
        <v>0</v>
      </c>
    </row>
    <row r="691" spans="1:11" ht="38.25" x14ac:dyDescent="0.25">
      <c r="A691" s="25" t="s">
        <v>120</v>
      </c>
      <c r="B691" s="20" t="s">
        <v>224</v>
      </c>
      <c r="C691" s="20" t="s">
        <v>59</v>
      </c>
      <c r="D691" s="20" t="s">
        <v>626</v>
      </c>
      <c r="E691" s="20" t="s">
        <v>269</v>
      </c>
      <c r="F691" s="22">
        <f>'[1]9.ведомства'!G672</f>
        <v>250000</v>
      </c>
      <c r="G691" s="22">
        <f>'[1]9.ведомства'!H672</f>
        <v>0</v>
      </c>
      <c r="H691" s="22">
        <f>'[1]9.ведомства'!I672</f>
        <v>0</v>
      </c>
      <c r="I691" s="22">
        <f>'[1]9.ведомства'!J672</f>
        <v>0</v>
      </c>
      <c r="J691" s="55">
        <f>'[1]9.ведомства'!K672</f>
        <v>250000</v>
      </c>
      <c r="K691" s="55">
        <f>'[1]9.ведомства'!L672</f>
        <v>0</v>
      </c>
    </row>
    <row r="692" spans="1:11" ht="76.5" x14ac:dyDescent="0.25">
      <c r="A692" s="25" t="s">
        <v>562</v>
      </c>
      <c r="B692" s="20" t="s">
        <v>224</v>
      </c>
      <c r="C692" s="20" t="s">
        <v>59</v>
      </c>
      <c r="D692" s="20" t="s">
        <v>627</v>
      </c>
      <c r="E692" s="20"/>
      <c r="F692" s="22">
        <f>F693</f>
        <v>14597500</v>
      </c>
      <c r="G692" s="22">
        <f t="shared" ref="G692:K692" si="350">G693</f>
        <v>0</v>
      </c>
      <c r="H692" s="22">
        <f t="shared" si="350"/>
        <v>0</v>
      </c>
      <c r="I692" s="22">
        <f t="shared" si="350"/>
        <v>0</v>
      </c>
      <c r="J692" s="55">
        <f t="shared" si="350"/>
        <v>14597500</v>
      </c>
      <c r="K692" s="55">
        <f t="shared" si="350"/>
        <v>0</v>
      </c>
    </row>
    <row r="693" spans="1:11" ht="38.25" x14ac:dyDescent="0.25">
      <c r="A693" s="25" t="s">
        <v>120</v>
      </c>
      <c r="B693" s="20" t="s">
        <v>224</v>
      </c>
      <c r="C693" s="20" t="s">
        <v>59</v>
      </c>
      <c r="D693" s="20" t="s">
        <v>627</v>
      </c>
      <c r="E693" s="20" t="s">
        <v>269</v>
      </c>
      <c r="F693" s="22">
        <f>'[1]9.ведомства'!G674</f>
        <v>14597500</v>
      </c>
      <c r="G693" s="22">
        <f>'[1]9.ведомства'!H674</f>
        <v>0</v>
      </c>
      <c r="H693" s="22">
        <f>'[1]9.ведомства'!I674</f>
        <v>0</v>
      </c>
      <c r="I693" s="22">
        <f>'[1]9.ведомства'!J674</f>
        <v>0</v>
      </c>
      <c r="J693" s="55">
        <f>'[1]9.ведомства'!K674</f>
        <v>14597500</v>
      </c>
      <c r="K693" s="55">
        <f>'[1]9.ведомства'!L674</f>
        <v>0</v>
      </c>
    </row>
    <row r="694" spans="1:11" ht="51" hidden="1" x14ac:dyDescent="0.25">
      <c r="A694" s="25" t="s">
        <v>628</v>
      </c>
      <c r="B694" s="20" t="s">
        <v>224</v>
      </c>
      <c r="C694" s="20" t="s">
        <v>59</v>
      </c>
      <c r="D694" s="20" t="s">
        <v>629</v>
      </c>
      <c r="E694" s="20"/>
      <c r="F694" s="22">
        <f>F695</f>
        <v>0</v>
      </c>
      <c r="G694" s="22">
        <f t="shared" ref="G694:K695" si="351">G695</f>
        <v>0</v>
      </c>
      <c r="H694" s="22">
        <f t="shared" si="351"/>
        <v>0</v>
      </c>
      <c r="I694" s="22">
        <f t="shared" si="351"/>
        <v>0</v>
      </c>
      <c r="J694" s="55">
        <f t="shared" si="351"/>
        <v>0</v>
      </c>
      <c r="K694" s="55">
        <f t="shared" si="351"/>
        <v>0</v>
      </c>
    </row>
    <row r="695" spans="1:11" ht="25.5" hidden="1" x14ac:dyDescent="0.25">
      <c r="A695" s="25" t="s">
        <v>180</v>
      </c>
      <c r="B695" s="20" t="s">
        <v>224</v>
      </c>
      <c r="C695" s="20" t="s">
        <v>59</v>
      </c>
      <c r="D695" s="20" t="s">
        <v>630</v>
      </c>
      <c r="E695" s="20"/>
      <c r="F695" s="22">
        <f>F696</f>
        <v>0</v>
      </c>
      <c r="G695" s="22">
        <f t="shared" si="351"/>
        <v>0</v>
      </c>
      <c r="H695" s="22">
        <f t="shared" si="351"/>
        <v>0</v>
      </c>
      <c r="I695" s="22">
        <f t="shared" si="351"/>
        <v>0</v>
      </c>
      <c r="J695" s="55">
        <f t="shared" si="351"/>
        <v>0</v>
      </c>
      <c r="K695" s="55">
        <f t="shared" si="351"/>
        <v>0</v>
      </c>
    </row>
    <row r="696" spans="1:11" ht="38.25" hidden="1" x14ac:dyDescent="0.25">
      <c r="A696" s="25" t="s">
        <v>120</v>
      </c>
      <c r="B696" s="20" t="s">
        <v>224</v>
      </c>
      <c r="C696" s="20" t="s">
        <v>59</v>
      </c>
      <c r="D696" s="20" t="s">
        <v>630</v>
      </c>
      <c r="E696" s="20" t="s">
        <v>269</v>
      </c>
      <c r="F696" s="22">
        <f>'[1]9.ведомства'!G677</f>
        <v>0</v>
      </c>
      <c r="G696" s="22">
        <f>'[1]9.ведомства'!H677</f>
        <v>0</v>
      </c>
      <c r="H696" s="22">
        <f>'[1]9.ведомства'!I677</f>
        <v>0</v>
      </c>
      <c r="I696" s="22">
        <f>'[1]9.ведомства'!J677</f>
        <v>0</v>
      </c>
      <c r="J696" s="55">
        <f>'[1]9.ведомства'!K677</f>
        <v>0</v>
      </c>
      <c r="K696" s="55">
        <f>'[1]9.ведомства'!L677</f>
        <v>0</v>
      </c>
    </row>
    <row r="697" spans="1:11" x14ac:dyDescent="0.25">
      <c r="A697" s="25" t="s">
        <v>631</v>
      </c>
      <c r="B697" s="20" t="s">
        <v>260</v>
      </c>
      <c r="C697" s="20"/>
      <c r="D697" s="20"/>
      <c r="E697" s="21"/>
      <c r="F697" s="22">
        <f t="shared" ref="F697:K697" si="352">F698+F704+F749+F782</f>
        <v>76482940</v>
      </c>
      <c r="G697" s="22">
        <f t="shared" si="352"/>
        <v>68505000</v>
      </c>
      <c r="H697" s="22">
        <f t="shared" si="352"/>
        <v>0</v>
      </c>
      <c r="I697" s="22">
        <f t="shared" si="352"/>
        <v>0</v>
      </c>
      <c r="J697" s="55">
        <f t="shared" si="352"/>
        <v>76482940</v>
      </c>
      <c r="K697" s="55">
        <f t="shared" si="352"/>
        <v>68505000</v>
      </c>
    </row>
    <row r="698" spans="1:11" x14ac:dyDescent="0.25">
      <c r="A698" s="25" t="s">
        <v>632</v>
      </c>
      <c r="B698" s="20" t="s">
        <v>260</v>
      </c>
      <c r="C698" s="20" t="s">
        <v>16</v>
      </c>
      <c r="D698" s="20"/>
      <c r="E698" s="21"/>
      <c r="F698" s="22">
        <f>F699</f>
        <v>4130000</v>
      </c>
      <c r="G698" s="22">
        <f t="shared" ref="G698:K700" si="353">G699</f>
        <v>0</v>
      </c>
      <c r="H698" s="22">
        <f t="shared" si="353"/>
        <v>0</v>
      </c>
      <c r="I698" s="22">
        <f t="shared" si="353"/>
        <v>0</v>
      </c>
      <c r="J698" s="55">
        <f t="shared" si="353"/>
        <v>4130000</v>
      </c>
      <c r="K698" s="55">
        <f t="shared" si="353"/>
        <v>0</v>
      </c>
    </row>
    <row r="699" spans="1:11" ht="25.5" x14ac:dyDescent="0.25">
      <c r="A699" s="19" t="s">
        <v>196</v>
      </c>
      <c r="B699" s="20" t="s">
        <v>260</v>
      </c>
      <c r="C699" s="20" t="s">
        <v>16</v>
      </c>
      <c r="D699" s="20" t="s">
        <v>113</v>
      </c>
      <c r="E699" s="21"/>
      <c r="F699" s="22">
        <f>F700</f>
        <v>4130000</v>
      </c>
      <c r="G699" s="22">
        <f t="shared" si="353"/>
        <v>0</v>
      </c>
      <c r="H699" s="22">
        <f t="shared" si="353"/>
        <v>0</v>
      </c>
      <c r="I699" s="22">
        <f t="shared" si="353"/>
        <v>0</v>
      </c>
      <c r="J699" s="55">
        <f t="shared" si="353"/>
        <v>4130000</v>
      </c>
      <c r="K699" s="55">
        <f t="shared" si="353"/>
        <v>0</v>
      </c>
    </row>
    <row r="700" spans="1:11" ht="38.25" x14ac:dyDescent="0.25">
      <c r="A700" s="25" t="s">
        <v>114</v>
      </c>
      <c r="B700" s="20" t="s">
        <v>260</v>
      </c>
      <c r="C700" s="20" t="s">
        <v>16</v>
      </c>
      <c r="D700" s="20" t="s">
        <v>115</v>
      </c>
      <c r="E700" s="21"/>
      <c r="F700" s="22">
        <f>F701</f>
        <v>4130000</v>
      </c>
      <c r="G700" s="22">
        <f t="shared" si="353"/>
        <v>0</v>
      </c>
      <c r="H700" s="22">
        <f t="shared" si="353"/>
        <v>0</v>
      </c>
      <c r="I700" s="22">
        <f t="shared" si="353"/>
        <v>0</v>
      </c>
      <c r="J700" s="55">
        <f t="shared" si="353"/>
        <v>4130000</v>
      </c>
      <c r="K700" s="55">
        <f t="shared" si="353"/>
        <v>0</v>
      </c>
    </row>
    <row r="701" spans="1:11" ht="51" x14ac:dyDescent="0.25">
      <c r="A701" s="25" t="s">
        <v>116</v>
      </c>
      <c r="B701" s="20" t="s">
        <v>260</v>
      </c>
      <c r="C701" s="20" t="s">
        <v>16</v>
      </c>
      <c r="D701" s="20" t="s">
        <v>117</v>
      </c>
      <c r="E701" s="21"/>
      <c r="F701" s="22">
        <f>+F702</f>
        <v>4130000</v>
      </c>
      <c r="G701" s="22">
        <f t="shared" ref="G701:K701" si="354">+G702</f>
        <v>0</v>
      </c>
      <c r="H701" s="22">
        <f t="shared" si="354"/>
        <v>0</v>
      </c>
      <c r="I701" s="22">
        <f t="shared" si="354"/>
        <v>0</v>
      </c>
      <c r="J701" s="55">
        <f t="shared" si="354"/>
        <v>4130000</v>
      </c>
      <c r="K701" s="55">
        <f t="shared" si="354"/>
        <v>0</v>
      </c>
    </row>
    <row r="702" spans="1:11" ht="25.5" x14ac:dyDescent="0.25">
      <c r="A702" s="26" t="s">
        <v>633</v>
      </c>
      <c r="B702" s="20" t="s">
        <v>260</v>
      </c>
      <c r="C702" s="20" t="s">
        <v>16</v>
      </c>
      <c r="D702" s="20" t="s">
        <v>634</v>
      </c>
      <c r="E702" s="21"/>
      <c r="F702" s="22">
        <f>F703</f>
        <v>4130000</v>
      </c>
      <c r="G702" s="22">
        <f t="shared" ref="G702:K702" si="355">G703</f>
        <v>0</v>
      </c>
      <c r="H702" s="22">
        <f t="shared" si="355"/>
        <v>0</v>
      </c>
      <c r="I702" s="22">
        <f t="shared" si="355"/>
        <v>0</v>
      </c>
      <c r="J702" s="55">
        <f t="shared" si="355"/>
        <v>4130000</v>
      </c>
      <c r="K702" s="55">
        <f t="shared" si="355"/>
        <v>0</v>
      </c>
    </row>
    <row r="703" spans="1:11" ht="25.5" x14ac:dyDescent="0.25">
      <c r="A703" s="25" t="s">
        <v>87</v>
      </c>
      <c r="B703" s="20" t="s">
        <v>260</v>
      </c>
      <c r="C703" s="20" t="s">
        <v>16</v>
      </c>
      <c r="D703" s="20" t="s">
        <v>634</v>
      </c>
      <c r="E703" s="21">
        <v>300</v>
      </c>
      <c r="F703" s="22">
        <f>'[1]9.ведомства'!G222</f>
        <v>4130000</v>
      </c>
      <c r="G703" s="22">
        <f>'[1]9.ведомства'!H222</f>
        <v>0</v>
      </c>
      <c r="H703" s="22">
        <f>'[1]9.ведомства'!I222</f>
        <v>0</v>
      </c>
      <c r="I703" s="22">
        <f>'[1]9.ведомства'!J222</f>
        <v>0</v>
      </c>
      <c r="J703" s="55">
        <f>'[1]9.ведомства'!K222</f>
        <v>4130000</v>
      </c>
      <c r="K703" s="55">
        <f>'[1]9.ведомства'!L222</f>
        <v>0</v>
      </c>
    </row>
    <row r="704" spans="1:11" x14ac:dyDescent="0.25">
      <c r="A704" s="25" t="s">
        <v>635</v>
      </c>
      <c r="B704" s="20" t="s">
        <v>260</v>
      </c>
      <c r="C704" s="20" t="s">
        <v>33</v>
      </c>
      <c r="D704" s="20"/>
      <c r="E704" s="21"/>
      <c r="F704" s="22">
        <f t="shared" ref="F704:K704" si="356">F705+F734+F743</f>
        <v>13599940</v>
      </c>
      <c r="G704" s="22">
        <f t="shared" si="356"/>
        <v>11377500</v>
      </c>
      <c r="H704" s="22">
        <f t="shared" si="356"/>
        <v>0</v>
      </c>
      <c r="I704" s="22">
        <f t="shared" si="356"/>
        <v>0</v>
      </c>
      <c r="J704" s="55">
        <f t="shared" si="356"/>
        <v>13599940</v>
      </c>
      <c r="K704" s="55">
        <f t="shared" si="356"/>
        <v>11377500</v>
      </c>
    </row>
    <row r="705" spans="1:11" ht="25.5" x14ac:dyDescent="0.25">
      <c r="A705" s="19" t="s">
        <v>196</v>
      </c>
      <c r="B705" s="20" t="s">
        <v>260</v>
      </c>
      <c r="C705" s="20" t="s">
        <v>33</v>
      </c>
      <c r="D705" s="20" t="s">
        <v>113</v>
      </c>
      <c r="E705" s="21"/>
      <c r="F705" s="22">
        <f>F706</f>
        <v>2222440</v>
      </c>
      <c r="G705" s="22">
        <f t="shared" ref="G705:K705" si="357">G706</f>
        <v>0</v>
      </c>
      <c r="H705" s="22">
        <f t="shared" si="357"/>
        <v>0</v>
      </c>
      <c r="I705" s="22">
        <f t="shared" si="357"/>
        <v>0</v>
      </c>
      <c r="J705" s="55">
        <f t="shared" si="357"/>
        <v>2222440</v>
      </c>
      <c r="K705" s="55">
        <f t="shared" si="357"/>
        <v>0</v>
      </c>
    </row>
    <row r="706" spans="1:11" ht="38.25" x14ac:dyDescent="0.25">
      <c r="A706" s="25" t="s">
        <v>114</v>
      </c>
      <c r="B706" s="20" t="s">
        <v>260</v>
      </c>
      <c r="C706" s="20" t="s">
        <v>33</v>
      </c>
      <c r="D706" s="20" t="s">
        <v>115</v>
      </c>
      <c r="E706" s="21"/>
      <c r="F706" s="22">
        <f t="shared" ref="F706:K706" si="358">F707+F717+F722</f>
        <v>2222440</v>
      </c>
      <c r="G706" s="22">
        <f t="shared" si="358"/>
        <v>0</v>
      </c>
      <c r="H706" s="22">
        <f t="shared" si="358"/>
        <v>0</v>
      </c>
      <c r="I706" s="22">
        <f t="shared" si="358"/>
        <v>0</v>
      </c>
      <c r="J706" s="55">
        <f t="shared" si="358"/>
        <v>2222440</v>
      </c>
      <c r="K706" s="55">
        <f t="shared" si="358"/>
        <v>0</v>
      </c>
    </row>
    <row r="707" spans="1:11" ht="51" x14ac:dyDescent="0.25">
      <c r="A707" s="25" t="s">
        <v>116</v>
      </c>
      <c r="B707" s="20" t="s">
        <v>260</v>
      </c>
      <c r="C707" s="20" t="s">
        <v>33</v>
      </c>
      <c r="D707" s="20" t="s">
        <v>117</v>
      </c>
      <c r="E707" s="21"/>
      <c r="F707" s="22">
        <f>F708+F712+F714</f>
        <v>663000</v>
      </c>
      <c r="G707" s="22">
        <f t="shared" ref="G707:K707" si="359">G708+G712+G714</f>
        <v>0</v>
      </c>
      <c r="H707" s="22">
        <f t="shared" si="359"/>
        <v>0</v>
      </c>
      <c r="I707" s="22">
        <f t="shared" si="359"/>
        <v>0</v>
      </c>
      <c r="J707" s="55">
        <f t="shared" si="359"/>
        <v>663000</v>
      </c>
      <c r="K707" s="55">
        <f t="shared" si="359"/>
        <v>0</v>
      </c>
    </row>
    <row r="708" spans="1:11" ht="25.5" x14ac:dyDescent="0.25">
      <c r="A708" s="26" t="s">
        <v>124</v>
      </c>
      <c r="B708" s="20" t="s">
        <v>260</v>
      </c>
      <c r="C708" s="20" t="s">
        <v>33</v>
      </c>
      <c r="D708" s="20" t="s">
        <v>636</v>
      </c>
      <c r="E708" s="21"/>
      <c r="F708" s="22">
        <f>SUM(F709:F711)</f>
        <v>371000</v>
      </c>
      <c r="G708" s="22">
        <f t="shared" ref="G708:K708" si="360">SUM(G709:G711)</f>
        <v>0</v>
      </c>
      <c r="H708" s="22">
        <f t="shared" si="360"/>
        <v>0</v>
      </c>
      <c r="I708" s="22">
        <f t="shared" si="360"/>
        <v>0</v>
      </c>
      <c r="J708" s="55">
        <f t="shared" si="360"/>
        <v>371000</v>
      </c>
      <c r="K708" s="55">
        <f t="shared" si="360"/>
        <v>0</v>
      </c>
    </row>
    <row r="709" spans="1:11" ht="25.5" hidden="1" x14ac:dyDescent="0.25">
      <c r="A709" s="25" t="s">
        <v>28</v>
      </c>
      <c r="B709" s="20" t="s">
        <v>260</v>
      </c>
      <c r="C709" s="20" t="s">
        <v>33</v>
      </c>
      <c r="D709" s="20" t="s">
        <v>636</v>
      </c>
      <c r="E709" s="21">
        <v>200</v>
      </c>
      <c r="F709" s="22">
        <f>'[1]9.ведомства'!G228</f>
        <v>0</v>
      </c>
      <c r="G709" s="22">
        <f>'[1]9.ведомства'!H228</f>
        <v>0</v>
      </c>
      <c r="H709" s="22">
        <f>'[1]9.ведомства'!I228</f>
        <v>0</v>
      </c>
      <c r="I709" s="22">
        <f>'[1]9.ведомства'!J228</f>
        <v>0</v>
      </c>
      <c r="J709" s="55">
        <f>'[1]9.ведомства'!K228</f>
        <v>0</v>
      </c>
      <c r="K709" s="55">
        <f>'[1]9.ведомства'!L228</f>
        <v>0</v>
      </c>
    </row>
    <row r="710" spans="1:11" ht="25.5" x14ac:dyDescent="0.25">
      <c r="A710" s="25" t="s">
        <v>87</v>
      </c>
      <c r="B710" s="20" t="s">
        <v>260</v>
      </c>
      <c r="C710" s="20" t="s">
        <v>33</v>
      </c>
      <c r="D710" s="20" t="s">
        <v>636</v>
      </c>
      <c r="E710" s="21">
        <v>300</v>
      </c>
      <c r="F710" s="22">
        <f>'[1]9.ведомства'!G229</f>
        <v>71000</v>
      </c>
      <c r="G710" s="22">
        <f>'[1]9.ведомства'!H229</f>
        <v>0</v>
      </c>
      <c r="H710" s="22">
        <f>'[1]9.ведомства'!I229</f>
        <v>0</v>
      </c>
      <c r="I710" s="22">
        <f>'[1]9.ведомства'!J229</f>
        <v>0</v>
      </c>
      <c r="J710" s="55">
        <f>'[1]9.ведомства'!K229</f>
        <v>71000</v>
      </c>
      <c r="K710" s="55">
        <f>'[1]9.ведомства'!L229</f>
        <v>0</v>
      </c>
    </row>
    <row r="711" spans="1:11" ht="38.25" x14ac:dyDescent="0.25">
      <c r="A711" s="25" t="s">
        <v>120</v>
      </c>
      <c r="B711" s="20" t="s">
        <v>260</v>
      </c>
      <c r="C711" s="20" t="s">
        <v>33</v>
      </c>
      <c r="D711" s="20" t="s">
        <v>636</v>
      </c>
      <c r="E711" s="21">
        <v>600</v>
      </c>
      <c r="F711" s="22">
        <f>'[1]9.ведомства'!G230</f>
        <v>300000</v>
      </c>
      <c r="G711" s="22">
        <f>'[1]9.ведомства'!H230</f>
        <v>0</v>
      </c>
      <c r="H711" s="22">
        <f>'[1]9.ведомства'!I230</f>
        <v>0</v>
      </c>
      <c r="I711" s="22">
        <f>'[1]9.ведомства'!J230</f>
        <v>0</v>
      </c>
      <c r="J711" s="55">
        <f>'[1]9.ведомства'!K230</f>
        <v>300000</v>
      </c>
      <c r="K711" s="55">
        <f>'[1]9.ведомства'!L230</f>
        <v>0</v>
      </c>
    </row>
    <row r="712" spans="1:11" ht="63.75" x14ac:dyDescent="0.25">
      <c r="A712" s="26" t="s">
        <v>637</v>
      </c>
      <c r="B712" s="20" t="s">
        <v>260</v>
      </c>
      <c r="C712" s="20" t="s">
        <v>33</v>
      </c>
      <c r="D712" s="20" t="s">
        <v>638</v>
      </c>
      <c r="E712" s="21"/>
      <c r="F712" s="22">
        <f>F713</f>
        <v>140000</v>
      </c>
      <c r="G712" s="22">
        <f t="shared" ref="G712:K712" si="361">G713</f>
        <v>0</v>
      </c>
      <c r="H712" s="22">
        <f t="shared" si="361"/>
        <v>0</v>
      </c>
      <c r="I712" s="22">
        <f t="shared" si="361"/>
        <v>0</v>
      </c>
      <c r="J712" s="55">
        <f t="shared" si="361"/>
        <v>140000</v>
      </c>
      <c r="K712" s="55">
        <f t="shared" si="361"/>
        <v>0</v>
      </c>
    </row>
    <row r="713" spans="1:11" ht="25.5" x14ac:dyDescent="0.25">
      <c r="A713" s="25" t="s">
        <v>87</v>
      </c>
      <c r="B713" s="20" t="s">
        <v>260</v>
      </c>
      <c r="C713" s="20" t="s">
        <v>33</v>
      </c>
      <c r="D713" s="20" t="s">
        <v>638</v>
      </c>
      <c r="E713" s="21">
        <v>300</v>
      </c>
      <c r="F713" s="22">
        <f>'[1]9.ведомства'!G232</f>
        <v>140000</v>
      </c>
      <c r="G713" s="22">
        <f>'[1]9.ведомства'!H232</f>
        <v>0</v>
      </c>
      <c r="H713" s="22">
        <f>'[1]9.ведомства'!I232</f>
        <v>0</v>
      </c>
      <c r="I713" s="22">
        <f>'[1]9.ведомства'!J232</f>
        <v>0</v>
      </c>
      <c r="J713" s="55">
        <f>'[1]9.ведомства'!K232</f>
        <v>140000</v>
      </c>
      <c r="K713" s="55">
        <f>'[1]9.ведомства'!L232</f>
        <v>0</v>
      </c>
    </row>
    <row r="714" spans="1:11" ht="51" x14ac:dyDescent="0.25">
      <c r="A714" s="25" t="s">
        <v>639</v>
      </c>
      <c r="B714" s="20" t="s">
        <v>260</v>
      </c>
      <c r="C714" s="20" t="s">
        <v>33</v>
      </c>
      <c r="D714" s="20" t="s">
        <v>640</v>
      </c>
      <c r="E714" s="21"/>
      <c r="F714" s="22">
        <f>SUM(F715:F716)</f>
        <v>152000</v>
      </c>
      <c r="G714" s="22">
        <f t="shared" ref="G714:K714" si="362">SUM(G715:G716)</f>
        <v>0</v>
      </c>
      <c r="H714" s="22">
        <f t="shared" si="362"/>
        <v>0</v>
      </c>
      <c r="I714" s="22">
        <f t="shared" si="362"/>
        <v>0</v>
      </c>
      <c r="J714" s="55">
        <f t="shared" si="362"/>
        <v>152000</v>
      </c>
      <c r="K714" s="55">
        <f t="shared" si="362"/>
        <v>0</v>
      </c>
    </row>
    <row r="715" spans="1:11" ht="25.5" x14ac:dyDescent="0.25">
      <c r="A715" s="25" t="s">
        <v>28</v>
      </c>
      <c r="B715" s="20" t="s">
        <v>260</v>
      </c>
      <c r="C715" s="20" t="s">
        <v>33</v>
      </c>
      <c r="D715" s="20" t="s">
        <v>640</v>
      </c>
      <c r="E715" s="21">
        <v>200</v>
      </c>
      <c r="F715" s="22">
        <f>'[1]9.ведомства'!G234</f>
        <v>152000</v>
      </c>
      <c r="G715" s="22">
        <f>'[1]9.ведомства'!H234</f>
        <v>0</v>
      </c>
      <c r="H715" s="22">
        <f>'[1]9.ведомства'!I234</f>
        <v>0</v>
      </c>
      <c r="I715" s="22">
        <f>'[1]9.ведомства'!J234</f>
        <v>0</v>
      </c>
      <c r="J715" s="55">
        <f>'[1]9.ведомства'!K234</f>
        <v>152000</v>
      </c>
      <c r="K715" s="55">
        <f>'[1]9.ведомства'!L234</f>
        <v>0</v>
      </c>
    </row>
    <row r="716" spans="1:11" ht="25.5" hidden="1" x14ac:dyDescent="0.25">
      <c r="A716" s="25" t="s">
        <v>87</v>
      </c>
      <c r="B716" s="20" t="s">
        <v>260</v>
      </c>
      <c r="C716" s="20" t="s">
        <v>33</v>
      </c>
      <c r="D716" s="20" t="s">
        <v>640</v>
      </c>
      <c r="E716" s="21">
        <v>300</v>
      </c>
      <c r="F716" s="22">
        <f>'[1]9.ведомства'!G235</f>
        <v>0</v>
      </c>
      <c r="G716" s="22">
        <f>'[1]9.ведомства'!H235</f>
        <v>0</v>
      </c>
      <c r="H716" s="22">
        <f>'[1]9.ведомства'!I235</f>
        <v>0</v>
      </c>
      <c r="I716" s="22">
        <f>'[1]9.ведомства'!J235</f>
        <v>0</v>
      </c>
      <c r="J716" s="55">
        <f>'[1]9.ведомства'!K235</f>
        <v>0</v>
      </c>
      <c r="K716" s="55">
        <f>'[1]9.ведомства'!L235</f>
        <v>0</v>
      </c>
    </row>
    <row r="717" spans="1:11" ht="38.25" x14ac:dyDescent="0.25">
      <c r="A717" s="25" t="s">
        <v>641</v>
      </c>
      <c r="B717" s="20" t="s">
        <v>260</v>
      </c>
      <c r="C717" s="20" t="s">
        <v>33</v>
      </c>
      <c r="D717" s="20" t="s">
        <v>642</v>
      </c>
      <c r="E717" s="21"/>
      <c r="F717" s="22">
        <f>F718+F720</f>
        <v>489100</v>
      </c>
      <c r="G717" s="22">
        <f t="shared" ref="G717:K717" si="363">G718+G720</f>
        <v>0</v>
      </c>
      <c r="H717" s="22">
        <f t="shared" si="363"/>
        <v>0</v>
      </c>
      <c r="I717" s="22">
        <f t="shared" si="363"/>
        <v>0</v>
      </c>
      <c r="J717" s="55">
        <f t="shared" si="363"/>
        <v>489100</v>
      </c>
      <c r="K717" s="55">
        <f t="shared" si="363"/>
        <v>0</v>
      </c>
    </row>
    <row r="718" spans="1:11" ht="38.25" x14ac:dyDescent="0.25">
      <c r="A718" s="26" t="s">
        <v>643</v>
      </c>
      <c r="B718" s="20" t="s">
        <v>260</v>
      </c>
      <c r="C718" s="20" t="s">
        <v>33</v>
      </c>
      <c r="D718" s="20" t="s">
        <v>644</v>
      </c>
      <c r="E718" s="21"/>
      <c r="F718" s="22">
        <f>F719</f>
        <v>409100</v>
      </c>
      <c r="G718" s="22">
        <f t="shared" ref="G718:K718" si="364">G719</f>
        <v>0</v>
      </c>
      <c r="H718" s="22">
        <f t="shared" si="364"/>
        <v>0</v>
      </c>
      <c r="I718" s="22">
        <f t="shared" si="364"/>
        <v>0</v>
      </c>
      <c r="J718" s="55">
        <f t="shared" si="364"/>
        <v>409100</v>
      </c>
      <c r="K718" s="55">
        <f t="shared" si="364"/>
        <v>0</v>
      </c>
    </row>
    <row r="719" spans="1:11" ht="25.5" x14ac:dyDescent="0.25">
      <c r="A719" s="25" t="s">
        <v>87</v>
      </c>
      <c r="B719" s="20" t="s">
        <v>260</v>
      </c>
      <c r="C719" s="20" t="s">
        <v>33</v>
      </c>
      <c r="D719" s="20" t="s">
        <v>644</v>
      </c>
      <c r="E719" s="21">
        <v>300</v>
      </c>
      <c r="F719" s="22">
        <f>'[1]9.ведомства'!G238</f>
        <v>409100</v>
      </c>
      <c r="G719" s="22">
        <f>'[1]9.ведомства'!H238</f>
        <v>0</v>
      </c>
      <c r="H719" s="22">
        <f>'[1]9.ведомства'!I238</f>
        <v>0</v>
      </c>
      <c r="I719" s="22">
        <f>'[1]9.ведомства'!J238</f>
        <v>0</v>
      </c>
      <c r="J719" s="55">
        <f>'[1]9.ведомства'!K238</f>
        <v>409100</v>
      </c>
      <c r="K719" s="55">
        <f>'[1]9.ведомства'!L238</f>
        <v>0</v>
      </c>
    </row>
    <row r="720" spans="1:11" ht="38.25" x14ac:dyDescent="0.25">
      <c r="A720" s="25" t="s">
        <v>645</v>
      </c>
      <c r="B720" s="20" t="s">
        <v>260</v>
      </c>
      <c r="C720" s="20" t="s">
        <v>33</v>
      </c>
      <c r="D720" s="20" t="s">
        <v>646</v>
      </c>
      <c r="E720" s="21"/>
      <c r="F720" s="22">
        <f>F721</f>
        <v>80000</v>
      </c>
      <c r="G720" s="22">
        <f t="shared" ref="G720:K720" si="365">G721</f>
        <v>0</v>
      </c>
      <c r="H720" s="22">
        <f t="shared" si="365"/>
        <v>0</v>
      </c>
      <c r="I720" s="22">
        <f t="shared" si="365"/>
        <v>0</v>
      </c>
      <c r="J720" s="55">
        <f t="shared" si="365"/>
        <v>80000</v>
      </c>
      <c r="K720" s="55">
        <f t="shared" si="365"/>
        <v>0</v>
      </c>
    </row>
    <row r="721" spans="1:11" ht="25.5" x14ac:dyDescent="0.25">
      <c r="A721" s="25" t="s">
        <v>87</v>
      </c>
      <c r="B721" s="20" t="s">
        <v>260</v>
      </c>
      <c r="C721" s="20" t="s">
        <v>33</v>
      </c>
      <c r="D721" s="20" t="s">
        <v>646</v>
      </c>
      <c r="E721" s="21">
        <v>300</v>
      </c>
      <c r="F721" s="22">
        <f>'[1]9.ведомства'!G240</f>
        <v>80000</v>
      </c>
      <c r="G721" s="22">
        <f>'[1]9.ведомства'!H240</f>
        <v>0</v>
      </c>
      <c r="H721" s="22">
        <f>'[1]9.ведомства'!I240</f>
        <v>0</v>
      </c>
      <c r="I721" s="22">
        <f>'[1]9.ведомства'!J240</f>
        <v>0</v>
      </c>
      <c r="J721" s="55">
        <f>'[1]9.ведомства'!K240</f>
        <v>80000</v>
      </c>
      <c r="K721" s="55">
        <f>'[1]9.ведомства'!L240</f>
        <v>0</v>
      </c>
    </row>
    <row r="722" spans="1:11" ht="63.75" x14ac:dyDescent="0.25">
      <c r="A722" s="25" t="s">
        <v>647</v>
      </c>
      <c r="B722" s="20" t="s">
        <v>260</v>
      </c>
      <c r="C722" s="20" t="s">
        <v>33</v>
      </c>
      <c r="D722" s="20" t="s">
        <v>648</v>
      </c>
      <c r="E722" s="21"/>
      <c r="F722" s="22">
        <f>F723+F726+F728+F730+F732</f>
        <v>1070340</v>
      </c>
      <c r="G722" s="22">
        <f t="shared" ref="G722:K722" si="366">G723+G726+G728+G730+G732</f>
        <v>0</v>
      </c>
      <c r="H722" s="22">
        <f t="shared" si="366"/>
        <v>0</v>
      </c>
      <c r="I722" s="22">
        <f t="shared" si="366"/>
        <v>0</v>
      </c>
      <c r="J722" s="55">
        <f t="shared" si="366"/>
        <v>1070340</v>
      </c>
      <c r="K722" s="55">
        <f t="shared" si="366"/>
        <v>0</v>
      </c>
    </row>
    <row r="723" spans="1:11" ht="25.5" x14ac:dyDescent="0.25">
      <c r="A723" s="26" t="s">
        <v>124</v>
      </c>
      <c r="B723" s="20" t="s">
        <v>260</v>
      </c>
      <c r="C723" s="20" t="s">
        <v>33</v>
      </c>
      <c r="D723" s="20" t="s">
        <v>649</v>
      </c>
      <c r="E723" s="21"/>
      <c r="F723" s="22">
        <f>SUM(F724:F725)</f>
        <v>34600</v>
      </c>
      <c r="G723" s="22">
        <f t="shared" ref="G723:K723" si="367">SUM(G724:G725)</f>
        <v>0</v>
      </c>
      <c r="H723" s="22">
        <f t="shared" si="367"/>
        <v>0</v>
      </c>
      <c r="I723" s="22">
        <f t="shared" si="367"/>
        <v>0</v>
      </c>
      <c r="J723" s="55">
        <f t="shared" si="367"/>
        <v>34600</v>
      </c>
      <c r="K723" s="55">
        <f t="shared" si="367"/>
        <v>0</v>
      </c>
    </row>
    <row r="724" spans="1:11" ht="25.5" x14ac:dyDescent="0.25">
      <c r="A724" s="25" t="s">
        <v>28</v>
      </c>
      <c r="B724" s="20" t="s">
        <v>260</v>
      </c>
      <c r="C724" s="20" t="s">
        <v>33</v>
      </c>
      <c r="D724" s="20" t="s">
        <v>649</v>
      </c>
      <c r="E724" s="21">
        <v>200</v>
      </c>
      <c r="F724" s="22">
        <f>'[1]9.ведомства'!G243</f>
        <v>34600</v>
      </c>
      <c r="G724" s="22">
        <f>'[1]9.ведомства'!H243</f>
        <v>0</v>
      </c>
      <c r="H724" s="22">
        <f>'[1]9.ведомства'!I243</f>
        <v>0</v>
      </c>
      <c r="I724" s="22">
        <f>'[1]9.ведомства'!J243</f>
        <v>0</v>
      </c>
      <c r="J724" s="55">
        <f>'[1]9.ведомства'!K243</f>
        <v>34600</v>
      </c>
      <c r="K724" s="55">
        <f>'[1]9.ведомства'!L243</f>
        <v>0</v>
      </c>
    </row>
    <row r="725" spans="1:11" ht="25.5" hidden="1" x14ac:dyDescent="0.25">
      <c r="A725" s="25" t="s">
        <v>87</v>
      </c>
      <c r="B725" s="20" t="s">
        <v>260</v>
      </c>
      <c r="C725" s="20" t="s">
        <v>33</v>
      </c>
      <c r="D725" s="20" t="s">
        <v>649</v>
      </c>
      <c r="E725" s="21">
        <v>300</v>
      </c>
      <c r="F725" s="22">
        <f>'[1]9.ведомства'!G244</f>
        <v>0</v>
      </c>
      <c r="G725" s="22">
        <f>'[1]9.ведомства'!H244</f>
        <v>0</v>
      </c>
      <c r="H725" s="22">
        <f>'[1]9.ведомства'!I244</f>
        <v>0</v>
      </c>
      <c r="I725" s="22">
        <f>'[1]9.ведомства'!J244</f>
        <v>0</v>
      </c>
      <c r="J725" s="55">
        <f>'[1]9.ведомства'!K244</f>
        <v>0</v>
      </c>
      <c r="K725" s="55">
        <f>'[1]9.ведомства'!L244</f>
        <v>0</v>
      </c>
    </row>
    <row r="726" spans="1:11" ht="63.75" x14ac:dyDescent="0.25">
      <c r="A726" s="25" t="s">
        <v>650</v>
      </c>
      <c r="B726" s="20" t="s">
        <v>260</v>
      </c>
      <c r="C726" s="20" t="s">
        <v>33</v>
      </c>
      <c r="D726" s="20" t="s">
        <v>651</v>
      </c>
      <c r="E726" s="21"/>
      <c r="F726" s="22">
        <f>F727</f>
        <v>200700</v>
      </c>
      <c r="G726" s="22">
        <f t="shared" ref="G726:K726" si="368">G727</f>
        <v>0</v>
      </c>
      <c r="H726" s="22">
        <f t="shared" si="368"/>
        <v>0</v>
      </c>
      <c r="I726" s="22">
        <f t="shared" si="368"/>
        <v>0</v>
      </c>
      <c r="J726" s="55">
        <f t="shared" si="368"/>
        <v>200700</v>
      </c>
      <c r="K726" s="55">
        <f t="shared" si="368"/>
        <v>0</v>
      </c>
    </row>
    <row r="727" spans="1:11" ht="25.5" x14ac:dyDescent="0.25">
      <c r="A727" s="25" t="s">
        <v>87</v>
      </c>
      <c r="B727" s="20" t="s">
        <v>260</v>
      </c>
      <c r="C727" s="20" t="s">
        <v>33</v>
      </c>
      <c r="D727" s="20" t="s">
        <v>651</v>
      </c>
      <c r="E727" s="21">
        <v>300</v>
      </c>
      <c r="F727" s="22">
        <f>'[1]9.ведомства'!G246</f>
        <v>200700</v>
      </c>
      <c r="G727" s="22">
        <f>'[1]9.ведомства'!H246</f>
        <v>0</v>
      </c>
      <c r="H727" s="22">
        <f>'[1]9.ведомства'!I246</f>
        <v>0</v>
      </c>
      <c r="I727" s="22">
        <f>'[1]9.ведомства'!J246</f>
        <v>0</v>
      </c>
      <c r="J727" s="55">
        <f>'[1]9.ведомства'!K246</f>
        <v>200700</v>
      </c>
      <c r="K727" s="55">
        <f>'[1]9.ведомства'!L246</f>
        <v>0</v>
      </c>
    </row>
    <row r="728" spans="1:11" ht="76.5" x14ac:dyDescent="0.25">
      <c r="A728" s="25" t="s">
        <v>652</v>
      </c>
      <c r="B728" s="20" t="s">
        <v>260</v>
      </c>
      <c r="C728" s="20" t="s">
        <v>33</v>
      </c>
      <c r="D728" s="20" t="s">
        <v>653</v>
      </c>
      <c r="E728" s="21"/>
      <c r="F728" s="22">
        <f>F729</f>
        <v>238040</v>
      </c>
      <c r="G728" s="22">
        <f t="shared" ref="G728:K728" si="369">G729</f>
        <v>0</v>
      </c>
      <c r="H728" s="22">
        <f t="shared" si="369"/>
        <v>0</v>
      </c>
      <c r="I728" s="22">
        <f t="shared" si="369"/>
        <v>0</v>
      </c>
      <c r="J728" s="55">
        <f t="shared" si="369"/>
        <v>238040</v>
      </c>
      <c r="K728" s="55">
        <f t="shared" si="369"/>
        <v>0</v>
      </c>
    </row>
    <row r="729" spans="1:11" ht="25.5" x14ac:dyDescent="0.25">
      <c r="A729" s="25" t="s">
        <v>87</v>
      </c>
      <c r="B729" s="20" t="s">
        <v>260</v>
      </c>
      <c r="C729" s="20" t="s">
        <v>33</v>
      </c>
      <c r="D729" s="20" t="s">
        <v>653</v>
      </c>
      <c r="E729" s="21">
        <v>300</v>
      </c>
      <c r="F729" s="22">
        <f>'[1]9.ведомства'!G248</f>
        <v>238040</v>
      </c>
      <c r="G729" s="22">
        <f>'[1]9.ведомства'!H248</f>
        <v>0</v>
      </c>
      <c r="H729" s="22">
        <f>'[1]9.ведомства'!I248</f>
        <v>0</v>
      </c>
      <c r="I729" s="22">
        <f>'[1]9.ведомства'!J248</f>
        <v>0</v>
      </c>
      <c r="J729" s="55">
        <f>'[1]9.ведомства'!K248</f>
        <v>238040</v>
      </c>
      <c r="K729" s="55">
        <f>'[1]9.ведомства'!L248</f>
        <v>0</v>
      </c>
    </row>
    <row r="730" spans="1:11" ht="76.5" x14ac:dyDescent="0.25">
      <c r="A730" s="25" t="s">
        <v>654</v>
      </c>
      <c r="B730" s="20" t="s">
        <v>260</v>
      </c>
      <c r="C730" s="20" t="s">
        <v>33</v>
      </c>
      <c r="D730" s="20" t="s">
        <v>655</v>
      </c>
      <c r="E730" s="21"/>
      <c r="F730" s="22">
        <f>F731</f>
        <v>561600</v>
      </c>
      <c r="G730" s="22">
        <f t="shared" ref="G730:K730" si="370">G731</f>
        <v>0</v>
      </c>
      <c r="H730" s="22">
        <f t="shared" si="370"/>
        <v>0</v>
      </c>
      <c r="I730" s="22">
        <f t="shared" si="370"/>
        <v>0</v>
      </c>
      <c r="J730" s="55">
        <f t="shared" si="370"/>
        <v>561600</v>
      </c>
      <c r="K730" s="55">
        <f t="shared" si="370"/>
        <v>0</v>
      </c>
    </row>
    <row r="731" spans="1:11" ht="25.5" x14ac:dyDescent="0.25">
      <c r="A731" s="25" t="s">
        <v>87</v>
      </c>
      <c r="B731" s="20" t="s">
        <v>260</v>
      </c>
      <c r="C731" s="20" t="s">
        <v>33</v>
      </c>
      <c r="D731" s="20" t="s">
        <v>655</v>
      </c>
      <c r="E731" s="21">
        <v>300</v>
      </c>
      <c r="F731" s="22">
        <f>'[1]9.ведомства'!G250</f>
        <v>561600</v>
      </c>
      <c r="G731" s="22">
        <f>'[1]9.ведомства'!H250</f>
        <v>0</v>
      </c>
      <c r="H731" s="22">
        <f>'[1]9.ведомства'!I250</f>
        <v>0</v>
      </c>
      <c r="I731" s="22">
        <f>'[1]9.ведомства'!J250</f>
        <v>0</v>
      </c>
      <c r="J731" s="55">
        <f>'[1]9.ведомства'!K250</f>
        <v>561600</v>
      </c>
      <c r="K731" s="55">
        <f>'[1]9.ведомства'!L250</f>
        <v>0</v>
      </c>
    </row>
    <row r="732" spans="1:11" ht="76.5" x14ac:dyDescent="0.25">
      <c r="A732" s="25" t="s">
        <v>656</v>
      </c>
      <c r="B732" s="20" t="s">
        <v>260</v>
      </c>
      <c r="C732" s="20" t="s">
        <v>33</v>
      </c>
      <c r="D732" s="20" t="s">
        <v>657</v>
      </c>
      <c r="E732" s="21"/>
      <c r="F732" s="22">
        <f>F733</f>
        <v>35400</v>
      </c>
      <c r="G732" s="22">
        <f t="shared" ref="G732:K732" si="371">G733</f>
        <v>0</v>
      </c>
      <c r="H732" s="22">
        <f t="shared" si="371"/>
        <v>0</v>
      </c>
      <c r="I732" s="22">
        <f t="shared" si="371"/>
        <v>0</v>
      </c>
      <c r="J732" s="55">
        <f t="shared" si="371"/>
        <v>35400</v>
      </c>
      <c r="K732" s="55">
        <f t="shared" si="371"/>
        <v>0</v>
      </c>
    </row>
    <row r="733" spans="1:11" ht="25.5" x14ac:dyDescent="0.25">
      <c r="A733" s="25" t="s">
        <v>87</v>
      </c>
      <c r="B733" s="20" t="s">
        <v>260</v>
      </c>
      <c r="C733" s="20" t="s">
        <v>33</v>
      </c>
      <c r="D733" s="20" t="s">
        <v>657</v>
      </c>
      <c r="E733" s="21">
        <v>300</v>
      </c>
      <c r="F733" s="22">
        <f>'[1]9.ведомства'!G252</f>
        <v>35400</v>
      </c>
      <c r="G733" s="22">
        <f>'[1]9.ведомства'!H252</f>
        <v>0</v>
      </c>
      <c r="H733" s="22">
        <f>'[1]9.ведомства'!I252</f>
        <v>0</v>
      </c>
      <c r="I733" s="22">
        <f>'[1]9.ведомства'!J252</f>
        <v>0</v>
      </c>
      <c r="J733" s="55">
        <f>'[1]9.ведомства'!K252</f>
        <v>35400</v>
      </c>
      <c r="K733" s="55">
        <f>'[1]9.ведомства'!L252</f>
        <v>0</v>
      </c>
    </row>
    <row r="734" spans="1:11" ht="25.5" x14ac:dyDescent="0.25">
      <c r="A734" s="25" t="s">
        <v>452</v>
      </c>
      <c r="B734" s="20" t="s">
        <v>260</v>
      </c>
      <c r="C734" s="20" t="s">
        <v>33</v>
      </c>
      <c r="D734" s="20" t="s">
        <v>453</v>
      </c>
      <c r="E734" s="21"/>
      <c r="F734" s="22">
        <f>F735</f>
        <v>2295100</v>
      </c>
      <c r="G734" s="22">
        <f t="shared" ref="G734:K735" si="372">G735</f>
        <v>2295100</v>
      </c>
      <c r="H734" s="22">
        <f t="shared" si="372"/>
        <v>0</v>
      </c>
      <c r="I734" s="22">
        <f t="shared" si="372"/>
        <v>0</v>
      </c>
      <c r="J734" s="55">
        <f t="shared" si="372"/>
        <v>2295100</v>
      </c>
      <c r="K734" s="55">
        <f t="shared" si="372"/>
        <v>2295100</v>
      </c>
    </row>
    <row r="735" spans="1:11" ht="25.5" x14ac:dyDescent="0.25">
      <c r="A735" s="25" t="s">
        <v>658</v>
      </c>
      <c r="B735" s="20" t="s">
        <v>260</v>
      </c>
      <c r="C735" s="20" t="s">
        <v>33</v>
      </c>
      <c r="D735" s="20" t="s">
        <v>659</v>
      </c>
      <c r="E735" s="21"/>
      <c r="F735" s="22">
        <f>F736</f>
        <v>2295100</v>
      </c>
      <c r="G735" s="22">
        <f t="shared" si="372"/>
        <v>2295100</v>
      </c>
      <c r="H735" s="22">
        <f t="shared" si="372"/>
        <v>0</v>
      </c>
      <c r="I735" s="22">
        <f t="shared" si="372"/>
        <v>0</v>
      </c>
      <c r="J735" s="55">
        <f t="shared" si="372"/>
        <v>2295100</v>
      </c>
      <c r="K735" s="55">
        <f t="shared" si="372"/>
        <v>2295100</v>
      </c>
    </row>
    <row r="736" spans="1:11" ht="63.75" x14ac:dyDescent="0.25">
      <c r="A736" s="25" t="s">
        <v>660</v>
      </c>
      <c r="B736" s="20" t="s">
        <v>260</v>
      </c>
      <c r="C736" s="20" t="s">
        <v>33</v>
      </c>
      <c r="D736" s="20" t="s">
        <v>661</v>
      </c>
      <c r="E736" s="21"/>
      <c r="F736" s="22">
        <f>F737+F739+F741</f>
        <v>2295100</v>
      </c>
      <c r="G736" s="22">
        <f t="shared" ref="G736:K736" si="373">G737+G739+G741</f>
        <v>2295100</v>
      </c>
      <c r="H736" s="22">
        <f t="shared" si="373"/>
        <v>0</v>
      </c>
      <c r="I736" s="22">
        <f t="shared" si="373"/>
        <v>0</v>
      </c>
      <c r="J736" s="55">
        <f t="shared" si="373"/>
        <v>2295100</v>
      </c>
      <c r="K736" s="55">
        <f t="shared" si="373"/>
        <v>2295100</v>
      </c>
    </row>
    <row r="737" spans="1:11" ht="76.5" x14ac:dyDescent="0.25">
      <c r="A737" s="25" t="s">
        <v>662</v>
      </c>
      <c r="B737" s="20" t="s">
        <v>260</v>
      </c>
      <c r="C737" s="20" t="s">
        <v>33</v>
      </c>
      <c r="D737" s="20" t="s">
        <v>663</v>
      </c>
      <c r="E737" s="21"/>
      <c r="F737" s="22">
        <f>F738</f>
        <v>1628800</v>
      </c>
      <c r="G737" s="22">
        <f t="shared" ref="G737:K737" si="374">G738</f>
        <v>1628800</v>
      </c>
      <c r="H737" s="22">
        <f t="shared" si="374"/>
        <v>0</v>
      </c>
      <c r="I737" s="22">
        <f t="shared" si="374"/>
        <v>0</v>
      </c>
      <c r="J737" s="55">
        <f t="shared" si="374"/>
        <v>1628800</v>
      </c>
      <c r="K737" s="55">
        <f t="shared" si="374"/>
        <v>1628800</v>
      </c>
    </row>
    <row r="738" spans="1:11" ht="25.5" x14ac:dyDescent="0.25">
      <c r="A738" s="25" t="s">
        <v>87</v>
      </c>
      <c r="B738" s="20" t="s">
        <v>260</v>
      </c>
      <c r="C738" s="20" t="s">
        <v>33</v>
      </c>
      <c r="D738" s="20" t="s">
        <v>663</v>
      </c>
      <c r="E738" s="21">
        <v>300</v>
      </c>
      <c r="F738" s="22">
        <f>'[1]9.ведомства'!G521</f>
        <v>1628800</v>
      </c>
      <c r="G738" s="22">
        <f>'[1]9.ведомства'!H521</f>
        <v>1628800</v>
      </c>
      <c r="H738" s="22">
        <f>'[1]9.ведомства'!I521</f>
        <v>0</v>
      </c>
      <c r="I738" s="22">
        <f>'[1]9.ведомства'!J521</f>
        <v>0</v>
      </c>
      <c r="J738" s="55">
        <f>'[1]9.ведомства'!K521</f>
        <v>1628800</v>
      </c>
      <c r="K738" s="55">
        <f>'[1]9.ведомства'!L521</f>
        <v>1628800</v>
      </c>
    </row>
    <row r="739" spans="1:11" ht="76.5" x14ac:dyDescent="0.25">
      <c r="A739" s="25" t="s">
        <v>664</v>
      </c>
      <c r="B739" s="20" t="s">
        <v>260</v>
      </c>
      <c r="C739" s="20" t="s">
        <v>33</v>
      </c>
      <c r="D739" s="20" t="s">
        <v>665</v>
      </c>
      <c r="E739" s="21"/>
      <c r="F739" s="22">
        <f>F740</f>
        <v>38200</v>
      </c>
      <c r="G739" s="22">
        <f t="shared" ref="G739:K739" si="375">G740</f>
        <v>38200</v>
      </c>
      <c r="H739" s="22">
        <f t="shared" si="375"/>
        <v>0</v>
      </c>
      <c r="I739" s="22">
        <f t="shared" si="375"/>
        <v>0</v>
      </c>
      <c r="J739" s="55">
        <f t="shared" si="375"/>
        <v>38200</v>
      </c>
      <c r="K739" s="55">
        <f t="shared" si="375"/>
        <v>38200</v>
      </c>
    </row>
    <row r="740" spans="1:11" ht="25.5" x14ac:dyDescent="0.25">
      <c r="A740" s="25" t="s">
        <v>28</v>
      </c>
      <c r="B740" s="20" t="s">
        <v>260</v>
      </c>
      <c r="C740" s="20" t="s">
        <v>33</v>
      </c>
      <c r="D740" s="20" t="s">
        <v>665</v>
      </c>
      <c r="E740" s="21">
        <v>200</v>
      </c>
      <c r="F740" s="22">
        <f>'[1]9.ведомства'!G523</f>
        <v>38200</v>
      </c>
      <c r="G740" s="22">
        <f>'[1]9.ведомства'!H523</f>
        <v>38200</v>
      </c>
      <c r="H740" s="22">
        <f>'[1]9.ведомства'!I523</f>
        <v>0</v>
      </c>
      <c r="I740" s="22">
        <f>'[1]9.ведомства'!J523</f>
        <v>0</v>
      </c>
      <c r="J740" s="55">
        <f>'[1]9.ведомства'!K523</f>
        <v>38200</v>
      </c>
      <c r="K740" s="55">
        <f>'[1]9.ведомства'!L523</f>
        <v>38200</v>
      </c>
    </row>
    <row r="741" spans="1:11" ht="140.25" x14ac:dyDescent="0.25">
      <c r="A741" s="25" t="s">
        <v>666</v>
      </c>
      <c r="B741" s="20" t="s">
        <v>260</v>
      </c>
      <c r="C741" s="20" t="s">
        <v>33</v>
      </c>
      <c r="D741" s="20" t="s">
        <v>667</v>
      </c>
      <c r="E741" s="21"/>
      <c r="F741" s="22">
        <f>F742</f>
        <v>628100</v>
      </c>
      <c r="G741" s="22">
        <f t="shared" ref="G741:K741" si="376">G742</f>
        <v>628100</v>
      </c>
      <c r="H741" s="22">
        <f t="shared" si="376"/>
        <v>0</v>
      </c>
      <c r="I741" s="22">
        <f t="shared" si="376"/>
        <v>0</v>
      </c>
      <c r="J741" s="55">
        <f t="shared" si="376"/>
        <v>628100</v>
      </c>
      <c r="K741" s="55">
        <f t="shared" si="376"/>
        <v>628100</v>
      </c>
    </row>
    <row r="742" spans="1:11" ht="25.5" x14ac:dyDescent="0.25">
      <c r="A742" s="25" t="s">
        <v>87</v>
      </c>
      <c r="B742" s="20" t="s">
        <v>260</v>
      </c>
      <c r="C742" s="20" t="s">
        <v>33</v>
      </c>
      <c r="D742" s="20" t="s">
        <v>667</v>
      </c>
      <c r="E742" s="21">
        <v>300</v>
      </c>
      <c r="F742" s="22">
        <f>'[1]9.ведомства'!G525</f>
        <v>628100</v>
      </c>
      <c r="G742" s="22">
        <f>'[1]9.ведомства'!H525</f>
        <v>628100</v>
      </c>
      <c r="H742" s="22">
        <f>'[1]9.ведомства'!I525</f>
        <v>0</v>
      </c>
      <c r="I742" s="22">
        <f>'[1]9.ведомства'!J525</f>
        <v>0</v>
      </c>
      <c r="J742" s="55">
        <f>'[1]9.ведомства'!K525</f>
        <v>628100</v>
      </c>
      <c r="K742" s="55">
        <f>'[1]9.ведомства'!L525</f>
        <v>628100</v>
      </c>
    </row>
    <row r="743" spans="1:11" x14ac:dyDescent="0.25">
      <c r="A743" s="23" t="s">
        <v>19</v>
      </c>
      <c r="B743" s="20" t="s">
        <v>260</v>
      </c>
      <c r="C743" s="20" t="s">
        <v>33</v>
      </c>
      <c r="D743" s="20" t="s">
        <v>20</v>
      </c>
      <c r="E743" s="21"/>
      <c r="F743" s="22">
        <f>F744</f>
        <v>9082400</v>
      </c>
      <c r="G743" s="22">
        <f t="shared" ref="G743:K743" si="377">G744</f>
        <v>9082400</v>
      </c>
      <c r="H743" s="22">
        <f t="shared" si="377"/>
        <v>0</v>
      </c>
      <c r="I743" s="22">
        <f t="shared" si="377"/>
        <v>0</v>
      </c>
      <c r="J743" s="55">
        <f t="shared" si="377"/>
        <v>9082400</v>
      </c>
      <c r="K743" s="55">
        <f t="shared" si="377"/>
        <v>9082400</v>
      </c>
    </row>
    <row r="744" spans="1:11" ht="38.25" x14ac:dyDescent="0.25">
      <c r="A744" s="23" t="s">
        <v>79</v>
      </c>
      <c r="B744" s="20" t="s">
        <v>260</v>
      </c>
      <c r="C744" s="20" t="s">
        <v>33</v>
      </c>
      <c r="D744" s="20" t="s">
        <v>80</v>
      </c>
      <c r="E744" s="21"/>
      <c r="F744" s="22">
        <f>F745+F747</f>
        <v>9082400</v>
      </c>
      <c r="G744" s="22">
        <f t="shared" ref="G744:K744" si="378">G745+G747</f>
        <v>9082400</v>
      </c>
      <c r="H744" s="22">
        <f t="shared" si="378"/>
        <v>0</v>
      </c>
      <c r="I744" s="22">
        <f t="shared" si="378"/>
        <v>0</v>
      </c>
      <c r="J744" s="55">
        <f t="shared" si="378"/>
        <v>9082400</v>
      </c>
      <c r="K744" s="55">
        <f t="shared" si="378"/>
        <v>9082400</v>
      </c>
    </row>
    <row r="745" spans="1:11" ht="102" x14ac:dyDescent="0.25">
      <c r="A745" s="25" t="s">
        <v>668</v>
      </c>
      <c r="B745" s="20" t="s">
        <v>260</v>
      </c>
      <c r="C745" s="20" t="s">
        <v>33</v>
      </c>
      <c r="D745" s="20" t="s">
        <v>669</v>
      </c>
      <c r="E745" s="21"/>
      <c r="F745" s="22">
        <f>F746</f>
        <v>59000</v>
      </c>
      <c r="G745" s="22">
        <f t="shared" ref="G745:K745" si="379">G746</f>
        <v>59000</v>
      </c>
      <c r="H745" s="22">
        <f t="shared" si="379"/>
        <v>0</v>
      </c>
      <c r="I745" s="22">
        <f t="shared" si="379"/>
        <v>0</v>
      </c>
      <c r="J745" s="55">
        <f t="shared" si="379"/>
        <v>59000</v>
      </c>
      <c r="K745" s="55">
        <f t="shared" si="379"/>
        <v>59000</v>
      </c>
    </row>
    <row r="746" spans="1:11" ht="25.5" x14ac:dyDescent="0.25">
      <c r="A746" s="25" t="s">
        <v>28</v>
      </c>
      <c r="B746" s="20" t="s">
        <v>260</v>
      </c>
      <c r="C746" s="20" t="s">
        <v>33</v>
      </c>
      <c r="D746" s="20" t="s">
        <v>669</v>
      </c>
      <c r="E746" s="21">
        <v>200</v>
      </c>
      <c r="F746" s="22">
        <f>'[1]9.ведомства'!G256</f>
        <v>59000</v>
      </c>
      <c r="G746" s="22">
        <f>'[1]9.ведомства'!H256</f>
        <v>59000</v>
      </c>
      <c r="H746" s="22">
        <f>'[1]9.ведомства'!I256</f>
        <v>0</v>
      </c>
      <c r="I746" s="22">
        <f>'[1]9.ведомства'!J256</f>
        <v>0</v>
      </c>
      <c r="J746" s="55">
        <f>'[1]9.ведомства'!K256</f>
        <v>59000</v>
      </c>
      <c r="K746" s="55">
        <f>'[1]9.ведомства'!L256</f>
        <v>59000</v>
      </c>
    </row>
    <row r="747" spans="1:11" ht="114.75" x14ac:dyDescent="0.25">
      <c r="A747" s="25" t="s">
        <v>670</v>
      </c>
      <c r="B747" s="20" t="s">
        <v>260</v>
      </c>
      <c r="C747" s="20" t="s">
        <v>33</v>
      </c>
      <c r="D747" s="20" t="s">
        <v>671</v>
      </c>
      <c r="E747" s="21"/>
      <c r="F747" s="22">
        <f>F748</f>
        <v>9023400</v>
      </c>
      <c r="G747" s="22">
        <f t="shared" ref="G747:K747" si="380">G748</f>
        <v>9023400</v>
      </c>
      <c r="H747" s="22">
        <f t="shared" si="380"/>
        <v>0</v>
      </c>
      <c r="I747" s="22">
        <f t="shared" si="380"/>
        <v>0</v>
      </c>
      <c r="J747" s="55">
        <f t="shared" si="380"/>
        <v>9023400</v>
      </c>
      <c r="K747" s="55">
        <f t="shared" si="380"/>
        <v>9023400</v>
      </c>
    </row>
    <row r="748" spans="1:11" ht="25.5" x14ac:dyDescent="0.25">
      <c r="A748" s="25" t="s">
        <v>87</v>
      </c>
      <c r="B748" s="20" t="s">
        <v>260</v>
      </c>
      <c r="C748" s="20" t="s">
        <v>33</v>
      </c>
      <c r="D748" s="20" t="s">
        <v>671</v>
      </c>
      <c r="E748" s="21">
        <v>300</v>
      </c>
      <c r="F748" s="22">
        <f>'[1]9.ведомства'!G258</f>
        <v>9023400</v>
      </c>
      <c r="G748" s="22">
        <f>'[1]9.ведомства'!H258</f>
        <v>9023400</v>
      </c>
      <c r="H748" s="22">
        <f>'[1]9.ведомства'!I258</f>
        <v>0</v>
      </c>
      <c r="I748" s="22">
        <f>'[1]9.ведомства'!J258</f>
        <v>0</v>
      </c>
      <c r="J748" s="55">
        <f>'[1]9.ведомства'!K258</f>
        <v>9023400</v>
      </c>
      <c r="K748" s="55">
        <f>'[1]9.ведомства'!L258</f>
        <v>9023400</v>
      </c>
    </row>
    <row r="749" spans="1:11" x14ac:dyDescent="0.25">
      <c r="A749" s="25" t="s">
        <v>672</v>
      </c>
      <c r="B749" s="20" t="s">
        <v>260</v>
      </c>
      <c r="C749" s="20" t="s">
        <v>59</v>
      </c>
      <c r="D749" s="20"/>
      <c r="E749" s="21"/>
      <c r="F749" s="22">
        <f>F750+F769</f>
        <v>57127500</v>
      </c>
      <c r="G749" s="22">
        <f t="shared" ref="G749:K749" si="381">G750+G769</f>
        <v>57127500</v>
      </c>
      <c r="H749" s="22">
        <f t="shared" si="381"/>
        <v>0</v>
      </c>
      <c r="I749" s="22">
        <f t="shared" si="381"/>
        <v>0</v>
      </c>
      <c r="J749" s="55">
        <f t="shared" si="381"/>
        <v>57127500</v>
      </c>
      <c r="K749" s="55">
        <f t="shared" si="381"/>
        <v>57127500</v>
      </c>
    </row>
    <row r="750" spans="1:11" ht="25.5" x14ac:dyDescent="0.25">
      <c r="A750" s="25" t="s">
        <v>452</v>
      </c>
      <c r="B750" s="20" t="s">
        <v>260</v>
      </c>
      <c r="C750" s="20" t="s">
        <v>59</v>
      </c>
      <c r="D750" s="20" t="s">
        <v>453</v>
      </c>
      <c r="E750" s="21"/>
      <c r="F750" s="22">
        <f>F751+F758</f>
        <v>52695100</v>
      </c>
      <c r="G750" s="22">
        <f t="shared" ref="G750:K750" si="382">G751+G758</f>
        <v>52695100</v>
      </c>
      <c r="H750" s="22">
        <f t="shared" si="382"/>
        <v>0</v>
      </c>
      <c r="I750" s="22">
        <f t="shared" si="382"/>
        <v>0</v>
      </c>
      <c r="J750" s="55">
        <f t="shared" si="382"/>
        <v>52695100</v>
      </c>
      <c r="K750" s="55">
        <f t="shared" si="382"/>
        <v>52695100</v>
      </c>
    </row>
    <row r="751" spans="1:11" ht="38.25" x14ac:dyDescent="0.25">
      <c r="A751" s="25" t="s">
        <v>479</v>
      </c>
      <c r="B751" s="20" t="s">
        <v>260</v>
      </c>
      <c r="C751" s="20" t="s">
        <v>59</v>
      </c>
      <c r="D751" s="20" t="s">
        <v>455</v>
      </c>
      <c r="E751" s="21"/>
      <c r="F751" s="22">
        <f>F752</f>
        <v>23171900</v>
      </c>
      <c r="G751" s="22">
        <f t="shared" ref="G751:K751" si="383">G752</f>
        <v>23171900</v>
      </c>
      <c r="H751" s="22">
        <f t="shared" si="383"/>
        <v>0</v>
      </c>
      <c r="I751" s="22">
        <f t="shared" si="383"/>
        <v>0</v>
      </c>
      <c r="J751" s="55">
        <f t="shared" si="383"/>
        <v>23171900</v>
      </c>
      <c r="K751" s="55">
        <f t="shared" si="383"/>
        <v>23171900</v>
      </c>
    </row>
    <row r="752" spans="1:11" ht="38.25" x14ac:dyDescent="0.25">
      <c r="A752" s="25" t="s">
        <v>456</v>
      </c>
      <c r="B752" s="20" t="s">
        <v>260</v>
      </c>
      <c r="C752" s="20" t="s">
        <v>59</v>
      </c>
      <c r="D752" s="20" t="s">
        <v>457</v>
      </c>
      <c r="E752" s="21"/>
      <c r="F752" s="22">
        <f>F753+F756</f>
        <v>23171900</v>
      </c>
      <c r="G752" s="22">
        <f t="shared" ref="G752:K752" si="384">G753+G756</f>
        <v>23171900</v>
      </c>
      <c r="H752" s="22">
        <f t="shared" si="384"/>
        <v>0</v>
      </c>
      <c r="I752" s="22">
        <f t="shared" si="384"/>
        <v>0</v>
      </c>
      <c r="J752" s="55">
        <f t="shared" si="384"/>
        <v>23171900</v>
      </c>
      <c r="K752" s="55">
        <f t="shared" si="384"/>
        <v>23171900</v>
      </c>
    </row>
    <row r="753" spans="1:11" ht="127.5" x14ac:dyDescent="0.25">
      <c r="A753" s="25" t="s">
        <v>673</v>
      </c>
      <c r="B753" s="20" t="s">
        <v>260</v>
      </c>
      <c r="C753" s="20" t="s">
        <v>59</v>
      </c>
      <c r="D753" s="20" t="s">
        <v>674</v>
      </c>
      <c r="E753" s="21"/>
      <c r="F753" s="22">
        <f>SUM(F754:F755)</f>
        <v>565200</v>
      </c>
      <c r="G753" s="22">
        <f t="shared" ref="G753:K753" si="385">SUM(G754:G755)</f>
        <v>565200</v>
      </c>
      <c r="H753" s="22">
        <f t="shared" si="385"/>
        <v>0</v>
      </c>
      <c r="I753" s="22">
        <f t="shared" si="385"/>
        <v>0</v>
      </c>
      <c r="J753" s="55">
        <f t="shared" si="385"/>
        <v>565200</v>
      </c>
      <c r="K753" s="55">
        <f t="shared" si="385"/>
        <v>565200</v>
      </c>
    </row>
    <row r="754" spans="1:11" ht="25.5" x14ac:dyDescent="0.25">
      <c r="A754" s="25" t="s">
        <v>28</v>
      </c>
      <c r="B754" s="20" t="s">
        <v>260</v>
      </c>
      <c r="C754" s="20" t="s">
        <v>59</v>
      </c>
      <c r="D754" s="20" t="s">
        <v>674</v>
      </c>
      <c r="E754" s="21">
        <v>200</v>
      </c>
      <c r="F754" s="22">
        <f>'[1]9.ведомства'!G531</f>
        <v>226080</v>
      </c>
      <c r="G754" s="22">
        <f>'[1]9.ведомства'!H531</f>
        <v>226080</v>
      </c>
      <c r="H754" s="22">
        <f>'[1]9.ведомства'!I531</f>
        <v>0</v>
      </c>
      <c r="I754" s="22">
        <f>'[1]9.ведомства'!J531</f>
        <v>0</v>
      </c>
      <c r="J754" s="55">
        <f>'[1]9.ведомства'!K531</f>
        <v>226080</v>
      </c>
      <c r="K754" s="55">
        <f>'[1]9.ведомства'!L531</f>
        <v>226080</v>
      </c>
    </row>
    <row r="755" spans="1:11" ht="38.25" x14ac:dyDescent="0.25">
      <c r="A755" s="25" t="s">
        <v>120</v>
      </c>
      <c r="B755" s="20" t="s">
        <v>260</v>
      </c>
      <c r="C755" s="20" t="s">
        <v>59</v>
      </c>
      <c r="D755" s="20" t="s">
        <v>674</v>
      </c>
      <c r="E755" s="21">
        <v>600</v>
      </c>
      <c r="F755" s="22">
        <f>'[1]9.ведомства'!G532</f>
        <v>339120</v>
      </c>
      <c r="G755" s="22">
        <f>'[1]9.ведомства'!H532</f>
        <v>339120</v>
      </c>
      <c r="H755" s="22">
        <f>'[1]9.ведомства'!I532</f>
        <v>0</v>
      </c>
      <c r="I755" s="22">
        <f>'[1]9.ведомства'!J532</f>
        <v>0</v>
      </c>
      <c r="J755" s="55">
        <f>'[1]9.ведомства'!K532</f>
        <v>339120</v>
      </c>
      <c r="K755" s="55">
        <f>'[1]9.ведомства'!L532</f>
        <v>339120</v>
      </c>
    </row>
    <row r="756" spans="1:11" ht="76.5" x14ac:dyDescent="0.25">
      <c r="A756" s="25" t="s">
        <v>675</v>
      </c>
      <c r="B756" s="20" t="s">
        <v>260</v>
      </c>
      <c r="C756" s="20" t="s">
        <v>59</v>
      </c>
      <c r="D756" s="20" t="s">
        <v>676</v>
      </c>
      <c r="E756" s="21"/>
      <c r="F756" s="22">
        <f>F757</f>
        <v>22606700</v>
      </c>
      <c r="G756" s="22">
        <f t="shared" ref="G756:K756" si="386">G757</f>
        <v>22606700</v>
      </c>
      <c r="H756" s="22">
        <f t="shared" si="386"/>
        <v>0</v>
      </c>
      <c r="I756" s="22">
        <f t="shared" si="386"/>
        <v>0</v>
      </c>
      <c r="J756" s="55">
        <f t="shared" si="386"/>
        <v>22606700</v>
      </c>
      <c r="K756" s="55">
        <f t="shared" si="386"/>
        <v>22606700</v>
      </c>
    </row>
    <row r="757" spans="1:11" ht="25.5" x14ac:dyDescent="0.25">
      <c r="A757" s="25" t="s">
        <v>87</v>
      </c>
      <c r="B757" s="20" t="s">
        <v>260</v>
      </c>
      <c r="C757" s="20" t="s">
        <v>59</v>
      </c>
      <c r="D757" s="20" t="s">
        <v>676</v>
      </c>
      <c r="E757" s="21">
        <v>300</v>
      </c>
      <c r="F757" s="22">
        <f>'[1]9.ведомства'!G534</f>
        <v>22606700</v>
      </c>
      <c r="G757" s="22">
        <f>'[1]9.ведомства'!H534</f>
        <v>22606700</v>
      </c>
      <c r="H757" s="22">
        <f>'[1]9.ведомства'!I534</f>
        <v>0</v>
      </c>
      <c r="I757" s="22">
        <f>'[1]9.ведомства'!J534</f>
        <v>0</v>
      </c>
      <c r="J757" s="55">
        <f>'[1]9.ведомства'!K534</f>
        <v>22606700</v>
      </c>
      <c r="K757" s="55">
        <f>'[1]9.ведомства'!L534</f>
        <v>22606700</v>
      </c>
    </row>
    <row r="758" spans="1:11" ht="25.5" x14ac:dyDescent="0.25">
      <c r="A758" s="25" t="s">
        <v>677</v>
      </c>
      <c r="B758" s="20" t="s">
        <v>260</v>
      </c>
      <c r="C758" s="20" t="s">
        <v>59</v>
      </c>
      <c r="D758" s="20" t="s">
        <v>659</v>
      </c>
      <c r="E758" s="21"/>
      <c r="F758" s="22">
        <f>F759</f>
        <v>29523200</v>
      </c>
      <c r="G758" s="22">
        <f t="shared" ref="G758:K758" si="387">G759</f>
        <v>29523200</v>
      </c>
      <c r="H758" s="22">
        <f t="shared" si="387"/>
        <v>0</v>
      </c>
      <c r="I758" s="22">
        <f t="shared" si="387"/>
        <v>0</v>
      </c>
      <c r="J758" s="55">
        <f t="shared" si="387"/>
        <v>29523200</v>
      </c>
      <c r="K758" s="55">
        <f t="shared" si="387"/>
        <v>29523200</v>
      </c>
    </row>
    <row r="759" spans="1:11" ht="51" x14ac:dyDescent="0.25">
      <c r="A759" s="25" t="s">
        <v>678</v>
      </c>
      <c r="B759" s="20" t="s">
        <v>260</v>
      </c>
      <c r="C759" s="20" t="s">
        <v>59</v>
      </c>
      <c r="D759" s="20" t="s">
        <v>679</v>
      </c>
      <c r="E759" s="21"/>
      <c r="F759" s="22">
        <f>F760+F763+F766</f>
        <v>29523200</v>
      </c>
      <c r="G759" s="22">
        <f t="shared" ref="G759:K759" si="388">G760+G763+G766</f>
        <v>29523200</v>
      </c>
      <c r="H759" s="22">
        <f t="shared" si="388"/>
        <v>0</v>
      </c>
      <c r="I759" s="22">
        <f t="shared" si="388"/>
        <v>0</v>
      </c>
      <c r="J759" s="55">
        <f t="shared" si="388"/>
        <v>29523200</v>
      </c>
      <c r="K759" s="55">
        <f t="shared" si="388"/>
        <v>29523200</v>
      </c>
    </row>
    <row r="760" spans="1:11" ht="51" x14ac:dyDescent="0.25">
      <c r="A760" s="25" t="s">
        <v>680</v>
      </c>
      <c r="B760" s="20" t="s">
        <v>260</v>
      </c>
      <c r="C760" s="20" t="s">
        <v>59</v>
      </c>
      <c r="D760" s="20" t="s">
        <v>681</v>
      </c>
      <c r="E760" s="21"/>
      <c r="F760" s="22">
        <f>SUM(F761:F762)</f>
        <v>23337300</v>
      </c>
      <c r="G760" s="22">
        <f t="shared" ref="G760:K760" si="389">SUM(G761:G762)</f>
        <v>23337300</v>
      </c>
      <c r="H760" s="22">
        <f t="shared" si="389"/>
        <v>0</v>
      </c>
      <c r="I760" s="22">
        <f t="shared" si="389"/>
        <v>0</v>
      </c>
      <c r="J760" s="55">
        <f t="shared" si="389"/>
        <v>23337300</v>
      </c>
      <c r="K760" s="55">
        <f t="shared" si="389"/>
        <v>23337300</v>
      </c>
    </row>
    <row r="761" spans="1:11" ht="25.5" hidden="1" x14ac:dyDescent="0.25">
      <c r="A761" s="25" t="s">
        <v>28</v>
      </c>
      <c r="B761" s="20" t="s">
        <v>260</v>
      </c>
      <c r="C761" s="20" t="s">
        <v>59</v>
      </c>
      <c r="D761" s="20" t="s">
        <v>681</v>
      </c>
      <c r="E761" s="21">
        <v>200</v>
      </c>
      <c r="F761" s="22">
        <f>'[1]9.ведомства'!G538</f>
        <v>0</v>
      </c>
      <c r="G761" s="22">
        <f>'[1]9.ведомства'!H538</f>
        <v>0</v>
      </c>
      <c r="H761" s="22">
        <f>'[1]9.ведомства'!I538</f>
        <v>0</v>
      </c>
      <c r="I761" s="22">
        <f>'[1]9.ведомства'!J538</f>
        <v>0</v>
      </c>
      <c r="J761" s="55">
        <f>'[1]9.ведомства'!K538</f>
        <v>0</v>
      </c>
      <c r="K761" s="55">
        <f>'[1]9.ведомства'!L538</f>
        <v>0</v>
      </c>
    </row>
    <row r="762" spans="1:11" ht="25.5" x14ac:dyDescent="0.25">
      <c r="A762" s="25" t="s">
        <v>87</v>
      </c>
      <c r="B762" s="20" t="s">
        <v>260</v>
      </c>
      <c r="C762" s="20" t="s">
        <v>59</v>
      </c>
      <c r="D762" s="20" t="s">
        <v>681</v>
      </c>
      <c r="E762" s="21">
        <v>300</v>
      </c>
      <c r="F762" s="22">
        <f>'[1]9.ведомства'!G539</f>
        <v>23337300</v>
      </c>
      <c r="G762" s="22">
        <f>'[1]9.ведомства'!H539</f>
        <v>23337300</v>
      </c>
      <c r="H762" s="22">
        <f>'[1]9.ведомства'!I539</f>
        <v>0</v>
      </c>
      <c r="I762" s="22">
        <f>'[1]9.ведомства'!J539</f>
        <v>0</v>
      </c>
      <c r="J762" s="55">
        <f>'[1]9.ведомства'!K539</f>
        <v>23337300</v>
      </c>
      <c r="K762" s="55">
        <f>'[1]9.ведомства'!L539</f>
        <v>23337300</v>
      </c>
    </row>
    <row r="763" spans="1:11" ht="89.25" x14ac:dyDescent="0.25">
      <c r="A763" s="25" t="s">
        <v>682</v>
      </c>
      <c r="B763" s="20" t="s">
        <v>260</v>
      </c>
      <c r="C763" s="20" t="s">
        <v>59</v>
      </c>
      <c r="D763" s="20" t="s">
        <v>683</v>
      </c>
      <c r="E763" s="21"/>
      <c r="F763" s="22">
        <f>SUM(F764:F765)</f>
        <v>18900</v>
      </c>
      <c r="G763" s="22">
        <f t="shared" ref="G763:K763" si="390">SUM(G764:G765)</f>
        <v>18900</v>
      </c>
      <c r="H763" s="22">
        <f t="shared" si="390"/>
        <v>0</v>
      </c>
      <c r="I763" s="22">
        <f t="shared" si="390"/>
        <v>0</v>
      </c>
      <c r="J763" s="55">
        <f t="shared" si="390"/>
        <v>18900</v>
      </c>
      <c r="K763" s="55">
        <f t="shared" si="390"/>
        <v>18900</v>
      </c>
    </row>
    <row r="764" spans="1:11" ht="25.5" hidden="1" x14ac:dyDescent="0.25">
      <c r="A764" s="25" t="s">
        <v>28</v>
      </c>
      <c r="B764" s="20" t="s">
        <v>260</v>
      </c>
      <c r="C764" s="20" t="s">
        <v>59</v>
      </c>
      <c r="D764" s="20" t="s">
        <v>683</v>
      </c>
      <c r="E764" s="21">
        <v>200</v>
      </c>
      <c r="F764" s="22">
        <f>'[1]9.ведомства'!G541</f>
        <v>0</v>
      </c>
      <c r="G764" s="22">
        <f>'[1]9.ведомства'!H541</f>
        <v>0</v>
      </c>
      <c r="H764" s="22">
        <f>'[1]9.ведомства'!I541</f>
        <v>0</v>
      </c>
      <c r="I764" s="22">
        <f>'[1]9.ведомства'!J541</f>
        <v>0</v>
      </c>
      <c r="J764" s="55">
        <f>'[1]9.ведомства'!K541</f>
        <v>0</v>
      </c>
      <c r="K764" s="55">
        <f>'[1]9.ведомства'!L541</f>
        <v>0</v>
      </c>
    </row>
    <row r="765" spans="1:11" ht="25.5" x14ac:dyDescent="0.25">
      <c r="A765" s="25" t="s">
        <v>87</v>
      </c>
      <c r="B765" s="20" t="s">
        <v>260</v>
      </c>
      <c r="C765" s="20" t="s">
        <v>59</v>
      </c>
      <c r="D765" s="20" t="s">
        <v>683</v>
      </c>
      <c r="E765" s="21">
        <v>300</v>
      </c>
      <c r="F765" s="22">
        <f>'[1]9.ведомства'!G542</f>
        <v>18900</v>
      </c>
      <c r="G765" s="22">
        <f>'[1]9.ведомства'!H542</f>
        <v>18900</v>
      </c>
      <c r="H765" s="22">
        <f>'[1]9.ведомства'!I542</f>
        <v>0</v>
      </c>
      <c r="I765" s="22">
        <f>'[1]9.ведомства'!J542</f>
        <v>0</v>
      </c>
      <c r="J765" s="55">
        <f>'[1]9.ведомства'!K542</f>
        <v>18900</v>
      </c>
      <c r="K765" s="55">
        <f>'[1]9.ведомства'!L542</f>
        <v>18900</v>
      </c>
    </row>
    <row r="766" spans="1:11" ht="102" x14ac:dyDescent="0.25">
      <c r="A766" s="25" t="s">
        <v>684</v>
      </c>
      <c r="B766" s="20" t="s">
        <v>260</v>
      </c>
      <c r="C766" s="20" t="s">
        <v>59</v>
      </c>
      <c r="D766" s="20" t="s">
        <v>685</v>
      </c>
      <c r="E766" s="21"/>
      <c r="F766" s="22">
        <f>SUM(F767:F768)</f>
        <v>6167000</v>
      </c>
      <c r="G766" s="22">
        <f t="shared" ref="G766:K766" si="391">SUM(G767:G768)</f>
        <v>6167000</v>
      </c>
      <c r="H766" s="22">
        <f t="shared" si="391"/>
        <v>0</v>
      </c>
      <c r="I766" s="22">
        <f t="shared" si="391"/>
        <v>0</v>
      </c>
      <c r="J766" s="55">
        <f t="shared" si="391"/>
        <v>6167000</v>
      </c>
      <c r="K766" s="55">
        <f t="shared" si="391"/>
        <v>6167000</v>
      </c>
    </row>
    <row r="767" spans="1:11" ht="76.5" x14ac:dyDescent="0.25">
      <c r="A767" s="25" t="s">
        <v>25</v>
      </c>
      <c r="B767" s="20" t="s">
        <v>260</v>
      </c>
      <c r="C767" s="20" t="s">
        <v>59</v>
      </c>
      <c r="D767" s="20" t="s">
        <v>685</v>
      </c>
      <c r="E767" s="21">
        <v>100</v>
      </c>
      <c r="F767" s="22">
        <f>'[1]9.ведомства'!G544</f>
        <v>4607288</v>
      </c>
      <c r="G767" s="22">
        <f>'[1]9.ведомства'!H544</f>
        <v>4607288</v>
      </c>
      <c r="H767" s="22">
        <f>'[1]9.ведомства'!I544</f>
        <v>0</v>
      </c>
      <c r="I767" s="22">
        <f>'[1]9.ведомства'!J544</f>
        <v>0</v>
      </c>
      <c r="J767" s="55">
        <f>'[1]9.ведомства'!K544</f>
        <v>4607288</v>
      </c>
      <c r="K767" s="55">
        <f>'[1]9.ведомства'!L544</f>
        <v>4607288</v>
      </c>
    </row>
    <row r="768" spans="1:11" ht="25.5" x14ac:dyDescent="0.25">
      <c r="A768" s="25" t="s">
        <v>28</v>
      </c>
      <c r="B768" s="20" t="s">
        <v>260</v>
      </c>
      <c r="C768" s="20" t="s">
        <v>59</v>
      </c>
      <c r="D768" s="20" t="s">
        <v>685</v>
      </c>
      <c r="E768" s="21">
        <v>200</v>
      </c>
      <c r="F768" s="22">
        <f>'[1]9.ведомства'!G545</f>
        <v>1559712</v>
      </c>
      <c r="G768" s="22">
        <f>'[1]9.ведомства'!H545</f>
        <v>1559712</v>
      </c>
      <c r="H768" s="22">
        <f>'[1]9.ведомства'!I545</f>
        <v>0</v>
      </c>
      <c r="I768" s="22">
        <f>'[1]9.ведомства'!J545</f>
        <v>0</v>
      </c>
      <c r="J768" s="55">
        <f>'[1]9.ведомства'!K545</f>
        <v>1559712</v>
      </c>
      <c r="K768" s="55">
        <f>'[1]9.ведомства'!L545</f>
        <v>1559712</v>
      </c>
    </row>
    <row r="769" spans="1:11" x14ac:dyDescent="0.25">
      <c r="A769" s="23" t="s">
        <v>19</v>
      </c>
      <c r="B769" s="20" t="s">
        <v>260</v>
      </c>
      <c r="C769" s="20" t="s">
        <v>59</v>
      </c>
      <c r="D769" s="20" t="s">
        <v>20</v>
      </c>
      <c r="E769" s="21"/>
      <c r="F769" s="22">
        <f>F770</f>
        <v>4432400</v>
      </c>
      <c r="G769" s="22">
        <f t="shared" ref="G769:K769" si="392">G770</f>
        <v>4432400</v>
      </c>
      <c r="H769" s="22">
        <f t="shared" si="392"/>
        <v>0</v>
      </c>
      <c r="I769" s="22">
        <f t="shared" si="392"/>
        <v>0</v>
      </c>
      <c r="J769" s="55">
        <f t="shared" si="392"/>
        <v>4432400</v>
      </c>
      <c r="K769" s="55">
        <f t="shared" si="392"/>
        <v>4432400</v>
      </c>
    </row>
    <row r="770" spans="1:11" ht="38.25" x14ac:dyDescent="0.25">
      <c r="A770" s="23" t="s">
        <v>79</v>
      </c>
      <c r="B770" s="20" t="s">
        <v>260</v>
      </c>
      <c r="C770" s="20" t="s">
        <v>59</v>
      </c>
      <c r="D770" s="20" t="s">
        <v>80</v>
      </c>
      <c r="E770" s="21"/>
      <c r="F770" s="22">
        <f t="shared" ref="F770:K770" si="393">F771+F774+F776+F779</f>
        <v>4432400</v>
      </c>
      <c r="G770" s="22">
        <f t="shared" si="393"/>
        <v>4432400</v>
      </c>
      <c r="H770" s="22">
        <f t="shared" si="393"/>
        <v>0</v>
      </c>
      <c r="I770" s="22">
        <f t="shared" si="393"/>
        <v>0</v>
      </c>
      <c r="J770" s="55">
        <f t="shared" si="393"/>
        <v>4432400</v>
      </c>
      <c r="K770" s="55">
        <f t="shared" si="393"/>
        <v>4432400</v>
      </c>
    </row>
    <row r="771" spans="1:11" ht="63.75" hidden="1" x14ac:dyDescent="0.25">
      <c r="A771" s="25" t="s">
        <v>686</v>
      </c>
      <c r="B771" s="20" t="s">
        <v>260</v>
      </c>
      <c r="C771" s="20" t="s">
        <v>59</v>
      </c>
      <c r="D771" s="20" t="s">
        <v>687</v>
      </c>
      <c r="E771" s="20"/>
      <c r="F771" s="22">
        <f>SUM(F772:F773)</f>
        <v>0</v>
      </c>
      <c r="G771" s="22">
        <f t="shared" ref="G771:K771" si="394">SUM(G772:G773)</f>
        <v>0</v>
      </c>
      <c r="H771" s="22">
        <f t="shared" si="394"/>
        <v>0</v>
      </c>
      <c r="I771" s="22">
        <f t="shared" si="394"/>
        <v>0</v>
      </c>
      <c r="J771" s="55">
        <f t="shared" si="394"/>
        <v>0</v>
      </c>
      <c r="K771" s="55">
        <f t="shared" si="394"/>
        <v>0</v>
      </c>
    </row>
    <row r="772" spans="1:11" ht="25.5" hidden="1" x14ac:dyDescent="0.25">
      <c r="A772" s="25" t="s">
        <v>87</v>
      </c>
      <c r="B772" s="20" t="s">
        <v>260</v>
      </c>
      <c r="C772" s="20" t="s">
        <v>59</v>
      </c>
      <c r="D772" s="20" t="s">
        <v>687</v>
      </c>
      <c r="E772" s="20" t="s">
        <v>341</v>
      </c>
      <c r="F772" s="22">
        <f>'[1]9.ведомства'!G1101</f>
        <v>0</v>
      </c>
      <c r="G772" s="22">
        <f>'[1]9.ведомства'!H1101</f>
        <v>0</v>
      </c>
      <c r="H772" s="22">
        <f>'[1]9.ведомства'!I1101</f>
        <v>0</v>
      </c>
      <c r="I772" s="22">
        <f>'[1]9.ведомства'!J1101</f>
        <v>0</v>
      </c>
      <c r="J772" s="55">
        <f>'[1]9.ведомства'!K1101</f>
        <v>0</v>
      </c>
      <c r="K772" s="55">
        <f>'[1]9.ведомства'!L1101</f>
        <v>0</v>
      </c>
    </row>
    <row r="773" spans="1:11" ht="38.25" hidden="1" x14ac:dyDescent="0.25">
      <c r="A773" s="25" t="s">
        <v>247</v>
      </c>
      <c r="B773" s="20" t="s">
        <v>260</v>
      </c>
      <c r="C773" s="20" t="s">
        <v>59</v>
      </c>
      <c r="D773" s="20" t="s">
        <v>687</v>
      </c>
      <c r="E773" s="20" t="s">
        <v>248</v>
      </c>
      <c r="F773" s="22">
        <f>'[1]9.ведомства'!G1102</f>
        <v>0</v>
      </c>
      <c r="G773" s="22">
        <f>'[1]9.ведомства'!H1102</f>
        <v>0</v>
      </c>
      <c r="H773" s="22">
        <f>'[1]9.ведомства'!I1102</f>
        <v>0</v>
      </c>
      <c r="I773" s="22">
        <f>'[1]9.ведомства'!J1102</f>
        <v>0</v>
      </c>
      <c r="J773" s="55">
        <f>'[1]9.ведомства'!K1102</f>
        <v>0</v>
      </c>
      <c r="K773" s="55">
        <f>'[1]9.ведомства'!L1102</f>
        <v>0</v>
      </c>
    </row>
    <row r="774" spans="1:11" ht="102" x14ac:dyDescent="0.25">
      <c r="A774" s="25" t="s">
        <v>688</v>
      </c>
      <c r="B774" s="20" t="s">
        <v>260</v>
      </c>
      <c r="C774" s="20" t="s">
        <v>59</v>
      </c>
      <c r="D774" s="20" t="s">
        <v>689</v>
      </c>
      <c r="E774" s="21"/>
      <c r="F774" s="22">
        <f>F775</f>
        <v>327400</v>
      </c>
      <c r="G774" s="22">
        <f t="shared" ref="G774:K774" si="395">G775</f>
        <v>327400</v>
      </c>
      <c r="H774" s="22">
        <f t="shared" si="395"/>
        <v>0</v>
      </c>
      <c r="I774" s="22">
        <f t="shared" si="395"/>
        <v>0</v>
      </c>
      <c r="J774" s="55">
        <f t="shared" si="395"/>
        <v>327400</v>
      </c>
      <c r="K774" s="55">
        <f t="shared" si="395"/>
        <v>327400</v>
      </c>
    </row>
    <row r="775" spans="1:11" ht="76.5" x14ac:dyDescent="0.25">
      <c r="A775" s="25" t="s">
        <v>25</v>
      </c>
      <c r="B775" s="20" t="s">
        <v>260</v>
      </c>
      <c r="C775" s="20" t="s">
        <v>59</v>
      </c>
      <c r="D775" s="20" t="s">
        <v>689</v>
      </c>
      <c r="E775" s="21">
        <v>100</v>
      </c>
      <c r="F775" s="22">
        <f>'[1]9.ведомства'!G263</f>
        <v>327400</v>
      </c>
      <c r="G775" s="22">
        <f>'[1]9.ведомства'!H263</f>
        <v>327400</v>
      </c>
      <c r="H775" s="22">
        <f>'[1]9.ведомства'!I263</f>
        <v>0</v>
      </c>
      <c r="I775" s="22">
        <f>'[1]9.ведомства'!J263</f>
        <v>0</v>
      </c>
      <c r="J775" s="55">
        <f>'[1]9.ведомства'!K263</f>
        <v>327400</v>
      </c>
      <c r="K775" s="55">
        <f>'[1]9.ведомства'!L263</f>
        <v>327400</v>
      </c>
    </row>
    <row r="776" spans="1:11" ht="63.75" x14ac:dyDescent="0.25">
      <c r="A776" s="25" t="s">
        <v>690</v>
      </c>
      <c r="B776" s="20" t="s">
        <v>260</v>
      </c>
      <c r="C776" s="20" t="s">
        <v>59</v>
      </c>
      <c r="D776" s="20" t="s">
        <v>691</v>
      </c>
      <c r="E776" s="21"/>
      <c r="F776" s="22">
        <f>SUM(F777:F778)</f>
        <v>1762000</v>
      </c>
      <c r="G776" s="22">
        <f t="shared" ref="G776:K776" si="396">SUM(G777:G778)</f>
        <v>1762000</v>
      </c>
      <c r="H776" s="22">
        <f t="shared" si="396"/>
        <v>0</v>
      </c>
      <c r="I776" s="22">
        <f t="shared" si="396"/>
        <v>0</v>
      </c>
      <c r="J776" s="55">
        <f t="shared" si="396"/>
        <v>1762000</v>
      </c>
      <c r="K776" s="55">
        <f t="shared" si="396"/>
        <v>1762000</v>
      </c>
    </row>
    <row r="777" spans="1:11" ht="76.5" x14ac:dyDescent="0.25">
      <c r="A777" s="25" t="s">
        <v>25</v>
      </c>
      <c r="B777" s="20" t="s">
        <v>260</v>
      </c>
      <c r="C777" s="20" t="s">
        <v>59</v>
      </c>
      <c r="D777" s="20" t="s">
        <v>691</v>
      </c>
      <c r="E777" s="21">
        <v>100</v>
      </c>
      <c r="F777" s="36">
        <f>'[1]9.ведомства'!G265</f>
        <v>1620562</v>
      </c>
      <c r="G777" s="36">
        <f>'[1]9.ведомства'!H265</f>
        <v>1620562</v>
      </c>
      <c r="H777" s="36">
        <f>'[1]9.ведомства'!I265</f>
        <v>0</v>
      </c>
      <c r="I777" s="36">
        <f>'[1]9.ведомства'!J265</f>
        <v>0</v>
      </c>
      <c r="J777" s="56">
        <f>'[1]9.ведомства'!K265</f>
        <v>1620562</v>
      </c>
      <c r="K777" s="56">
        <f>'[1]9.ведомства'!L265</f>
        <v>1620562</v>
      </c>
    </row>
    <row r="778" spans="1:11" ht="25.5" x14ac:dyDescent="0.25">
      <c r="A778" s="25" t="s">
        <v>28</v>
      </c>
      <c r="B778" s="20" t="s">
        <v>260</v>
      </c>
      <c r="C778" s="20" t="s">
        <v>59</v>
      </c>
      <c r="D778" s="20" t="s">
        <v>691</v>
      </c>
      <c r="E778" s="21">
        <v>200</v>
      </c>
      <c r="F778" s="36">
        <f>'[1]9.ведомства'!G266</f>
        <v>141438</v>
      </c>
      <c r="G778" s="36">
        <f>'[1]9.ведомства'!H266</f>
        <v>141438</v>
      </c>
      <c r="H778" s="36">
        <f>'[1]9.ведомства'!I266</f>
        <v>0</v>
      </c>
      <c r="I778" s="36">
        <f>'[1]9.ведомства'!J266</f>
        <v>0</v>
      </c>
      <c r="J778" s="56">
        <f>'[1]9.ведомства'!K266</f>
        <v>141438</v>
      </c>
      <c r="K778" s="56">
        <f>'[1]9.ведомства'!L266</f>
        <v>141438</v>
      </c>
    </row>
    <row r="779" spans="1:11" ht="76.5" x14ac:dyDescent="0.25">
      <c r="A779" s="25" t="s">
        <v>692</v>
      </c>
      <c r="B779" s="20" t="s">
        <v>260</v>
      </c>
      <c r="C779" s="20" t="s">
        <v>59</v>
      </c>
      <c r="D779" s="20" t="s">
        <v>693</v>
      </c>
      <c r="E779" s="20"/>
      <c r="F779" s="36">
        <f>SUM(F780:F781)</f>
        <v>2343000</v>
      </c>
      <c r="G779" s="36">
        <f t="shared" ref="G779:K779" si="397">SUM(G780:G781)</f>
        <v>2343000</v>
      </c>
      <c r="H779" s="36">
        <f t="shared" si="397"/>
        <v>0</v>
      </c>
      <c r="I779" s="36">
        <f t="shared" si="397"/>
        <v>0</v>
      </c>
      <c r="J779" s="56">
        <f t="shared" si="397"/>
        <v>2343000</v>
      </c>
      <c r="K779" s="56">
        <f t="shared" si="397"/>
        <v>2343000</v>
      </c>
    </row>
    <row r="780" spans="1:11" ht="25.5" hidden="1" x14ac:dyDescent="0.25">
      <c r="A780" s="25" t="s">
        <v>87</v>
      </c>
      <c r="B780" s="20" t="s">
        <v>260</v>
      </c>
      <c r="C780" s="20" t="s">
        <v>59</v>
      </c>
      <c r="D780" s="20" t="s">
        <v>693</v>
      </c>
      <c r="E780" s="20" t="s">
        <v>341</v>
      </c>
      <c r="F780" s="36">
        <f>'[1]9.ведомства'!G1104</f>
        <v>0</v>
      </c>
      <c r="G780" s="36">
        <f>'[1]9.ведомства'!H1104</f>
        <v>0</v>
      </c>
      <c r="H780" s="36">
        <f>'[1]9.ведомства'!I1104</f>
        <v>0</v>
      </c>
      <c r="I780" s="36">
        <f>'[1]9.ведомства'!J1104</f>
        <v>0</v>
      </c>
      <c r="J780" s="56">
        <f>'[1]9.ведомства'!K1104</f>
        <v>0</v>
      </c>
      <c r="K780" s="56">
        <f>'[1]9.ведомства'!L1104</f>
        <v>0</v>
      </c>
    </row>
    <row r="781" spans="1:11" ht="38.25" x14ac:dyDescent="0.25">
      <c r="A781" s="25" t="s">
        <v>247</v>
      </c>
      <c r="B781" s="20" t="s">
        <v>260</v>
      </c>
      <c r="C781" s="20" t="s">
        <v>59</v>
      </c>
      <c r="D781" s="20" t="s">
        <v>693</v>
      </c>
      <c r="E781" s="20" t="s">
        <v>248</v>
      </c>
      <c r="F781" s="36">
        <f>'[1]9.ведомства'!G1105</f>
        <v>2343000</v>
      </c>
      <c r="G781" s="36">
        <f>'[1]9.ведомства'!H1105</f>
        <v>2343000</v>
      </c>
      <c r="H781" s="36">
        <f>'[1]9.ведомства'!I1105</f>
        <v>0</v>
      </c>
      <c r="I781" s="36">
        <f>'[1]9.ведомства'!J1105</f>
        <v>0</v>
      </c>
      <c r="J781" s="56">
        <f>'[1]9.ведомства'!K1105</f>
        <v>2343000</v>
      </c>
      <c r="K781" s="56">
        <f>'[1]9.ведомства'!L1105</f>
        <v>2343000</v>
      </c>
    </row>
    <row r="782" spans="1:11" ht="25.5" x14ac:dyDescent="0.25">
      <c r="A782" s="37" t="s">
        <v>694</v>
      </c>
      <c r="B782" s="20" t="s">
        <v>260</v>
      </c>
      <c r="C782" s="20" t="s">
        <v>94</v>
      </c>
      <c r="D782" s="20"/>
      <c r="E782" s="20"/>
      <c r="F782" s="22">
        <f>F783</f>
        <v>1625500</v>
      </c>
      <c r="G782" s="22">
        <f t="shared" ref="G782:K783" si="398">G783</f>
        <v>0</v>
      </c>
      <c r="H782" s="22">
        <f t="shared" si="398"/>
        <v>0</v>
      </c>
      <c r="I782" s="22">
        <f t="shared" si="398"/>
        <v>0</v>
      </c>
      <c r="J782" s="55">
        <f t="shared" si="398"/>
        <v>1625500</v>
      </c>
      <c r="K782" s="55">
        <f t="shared" si="398"/>
        <v>0</v>
      </c>
    </row>
    <row r="783" spans="1:11" ht="25.5" x14ac:dyDescent="0.25">
      <c r="A783" s="19" t="s">
        <v>196</v>
      </c>
      <c r="B783" s="20" t="s">
        <v>260</v>
      </c>
      <c r="C783" s="20" t="s">
        <v>94</v>
      </c>
      <c r="D783" s="20" t="s">
        <v>113</v>
      </c>
      <c r="E783" s="20"/>
      <c r="F783" s="22">
        <f>F784</f>
        <v>1625500</v>
      </c>
      <c r="G783" s="22">
        <f t="shared" si="398"/>
        <v>0</v>
      </c>
      <c r="H783" s="22">
        <f t="shared" si="398"/>
        <v>0</v>
      </c>
      <c r="I783" s="22">
        <f t="shared" si="398"/>
        <v>0</v>
      </c>
      <c r="J783" s="55">
        <f t="shared" si="398"/>
        <v>1625500</v>
      </c>
      <c r="K783" s="55">
        <f t="shared" si="398"/>
        <v>0</v>
      </c>
    </row>
    <row r="784" spans="1:11" ht="25.5" x14ac:dyDescent="0.25">
      <c r="A784" s="25" t="s">
        <v>695</v>
      </c>
      <c r="B784" s="20" t="s">
        <v>260</v>
      </c>
      <c r="C784" s="20" t="s">
        <v>94</v>
      </c>
      <c r="D784" s="20" t="s">
        <v>696</v>
      </c>
      <c r="E784" s="20"/>
      <c r="F784" s="22">
        <f>F785+F789</f>
        <v>1625500</v>
      </c>
      <c r="G784" s="22">
        <f t="shared" ref="G784:K784" si="399">G785+G789</f>
        <v>0</v>
      </c>
      <c r="H784" s="22">
        <f t="shared" si="399"/>
        <v>0</v>
      </c>
      <c r="I784" s="22">
        <f t="shared" si="399"/>
        <v>0</v>
      </c>
      <c r="J784" s="55">
        <f t="shared" si="399"/>
        <v>1625500</v>
      </c>
      <c r="K784" s="55">
        <f t="shared" si="399"/>
        <v>0</v>
      </c>
    </row>
    <row r="785" spans="1:11" ht="51" hidden="1" x14ac:dyDescent="0.25">
      <c r="A785" s="38" t="s">
        <v>697</v>
      </c>
      <c r="B785" s="20" t="s">
        <v>260</v>
      </c>
      <c r="C785" s="20" t="s">
        <v>94</v>
      </c>
      <c r="D785" s="20" t="s">
        <v>698</v>
      </c>
      <c r="E785" s="21"/>
      <c r="F785" s="22">
        <f>F786</f>
        <v>0</v>
      </c>
      <c r="G785" s="22">
        <f t="shared" ref="G785:K785" si="400">G786</f>
        <v>0</v>
      </c>
      <c r="H785" s="22">
        <f t="shared" si="400"/>
        <v>0</v>
      </c>
      <c r="I785" s="22">
        <f t="shared" si="400"/>
        <v>0</v>
      </c>
      <c r="J785" s="55">
        <f t="shared" si="400"/>
        <v>0</v>
      </c>
      <c r="K785" s="55">
        <f t="shared" si="400"/>
        <v>0</v>
      </c>
    </row>
    <row r="786" spans="1:11" ht="38.25" hidden="1" x14ac:dyDescent="0.25">
      <c r="A786" s="25" t="s">
        <v>156</v>
      </c>
      <c r="B786" s="20" t="s">
        <v>260</v>
      </c>
      <c r="C786" s="20" t="s">
        <v>94</v>
      </c>
      <c r="D786" s="20" t="s">
        <v>699</v>
      </c>
      <c r="E786" s="21"/>
      <c r="F786" s="22">
        <f>SUM(F787:F788)</f>
        <v>0</v>
      </c>
      <c r="G786" s="22">
        <f t="shared" ref="G786:K786" si="401">SUM(G787:G788)</f>
        <v>0</v>
      </c>
      <c r="H786" s="22">
        <f t="shared" si="401"/>
        <v>0</v>
      </c>
      <c r="I786" s="22">
        <f t="shared" si="401"/>
        <v>0</v>
      </c>
      <c r="J786" s="55">
        <f t="shared" si="401"/>
        <v>0</v>
      </c>
      <c r="K786" s="55">
        <f t="shared" si="401"/>
        <v>0</v>
      </c>
    </row>
    <row r="787" spans="1:11" ht="38.25" hidden="1" x14ac:dyDescent="0.25">
      <c r="A787" s="25" t="s">
        <v>120</v>
      </c>
      <c r="B787" s="20" t="s">
        <v>260</v>
      </c>
      <c r="C787" s="20" t="s">
        <v>94</v>
      </c>
      <c r="D787" s="20" t="s">
        <v>699</v>
      </c>
      <c r="E787" s="21">
        <v>600</v>
      </c>
      <c r="F787" s="22">
        <f>'[1]9.ведомства'!G272</f>
        <v>0</v>
      </c>
      <c r="G787" s="22">
        <f>'[1]9.ведомства'!H272</f>
        <v>0</v>
      </c>
      <c r="H787" s="22">
        <f>'[1]9.ведомства'!I272</f>
        <v>0</v>
      </c>
      <c r="I787" s="22">
        <f>'[1]9.ведомства'!J272</f>
        <v>0</v>
      </c>
      <c r="J787" s="55">
        <f>'[1]9.ведомства'!K272</f>
        <v>0</v>
      </c>
      <c r="K787" s="55">
        <f>'[1]9.ведомства'!L272</f>
        <v>0</v>
      </c>
    </row>
    <row r="788" spans="1:11" hidden="1" x14ac:dyDescent="0.25">
      <c r="A788" s="25" t="s">
        <v>56</v>
      </c>
      <c r="B788" s="20" t="s">
        <v>260</v>
      </c>
      <c r="C788" s="20" t="s">
        <v>94</v>
      </c>
      <c r="D788" s="20" t="s">
        <v>699</v>
      </c>
      <c r="E788" s="21">
        <v>800</v>
      </c>
      <c r="F788" s="22">
        <f>'[1]9.ведомства'!G273</f>
        <v>0</v>
      </c>
      <c r="G788" s="22">
        <f>'[1]9.ведомства'!H273</f>
        <v>0</v>
      </c>
      <c r="H788" s="22">
        <f>'[1]9.ведомства'!I273</f>
        <v>0</v>
      </c>
      <c r="I788" s="22">
        <f>'[1]9.ведомства'!J273</f>
        <v>0</v>
      </c>
      <c r="J788" s="55">
        <f>'[1]9.ведомства'!K273</f>
        <v>0</v>
      </c>
      <c r="K788" s="55">
        <f>'[1]9.ведомства'!L273</f>
        <v>0</v>
      </c>
    </row>
    <row r="789" spans="1:11" ht="25.5" x14ac:dyDescent="0.25">
      <c r="A789" s="25" t="s">
        <v>700</v>
      </c>
      <c r="B789" s="20" t="s">
        <v>260</v>
      </c>
      <c r="C789" s="20" t="s">
        <v>94</v>
      </c>
      <c r="D789" s="20" t="s">
        <v>701</v>
      </c>
      <c r="E789" s="20"/>
      <c r="F789" s="22">
        <f>F792+F790+F795</f>
        <v>1625500</v>
      </c>
      <c r="G789" s="22">
        <f t="shared" ref="G789:K789" si="402">G792+G790+G795</f>
        <v>0</v>
      </c>
      <c r="H789" s="22">
        <f t="shared" si="402"/>
        <v>0</v>
      </c>
      <c r="I789" s="22">
        <f t="shared" si="402"/>
        <v>0</v>
      </c>
      <c r="J789" s="55">
        <f t="shared" si="402"/>
        <v>1625500</v>
      </c>
      <c r="K789" s="55">
        <f t="shared" si="402"/>
        <v>0</v>
      </c>
    </row>
    <row r="790" spans="1:11" ht="38.25" hidden="1" x14ac:dyDescent="0.25">
      <c r="A790" s="25" t="s">
        <v>702</v>
      </c>
      <c r="B790" s="20" t="s">
        <v>260</v>
      </c>
      <c r="C790" s="20" t="s">
        <v>94</v>
      </c>
      <c r="D790" s="20" t="s">
        <v>703</v>
      </c>
      <c r="E790" s="20"/>
      <c r="F790" s="22">
        <f>F791</f>
        <v>0</v>
      </c>
      <c r="G790" s="22">
        <f t="shared" ref="G790:K790" si="403">G791</f>
        <v>0</v>
      </c>
      <c r="H790" s="22">
        <f t="shared" si="403"/>
        <v>0</v>
      </c>
      <c r="I790" s="22">
        <f t="shared" si="403"/>
        <v>0</v>
      </c>
      <c r="J790" s="55">
        <f t="shared" si="403"/>
        <v>0</v>
      </c>
      <c r="K790" s="55">
        <f t="shared" si="403"/>
        <v>0</v>
      </c>
    </row>
    <row r="791" spans="1:11" ht="38.25" hidden="1" x14ac:dyDescent="0.25">
      <c r="A791" s="25" t="s">
        <v>120</v>
      </c>
      <c r="B791" s="20" t="s">
        <v>260</v>
      </c>
      <c r="C791" s="20" t="s">
        <v>94</v>
      </c>
      <c r="D791" s="20" t="s">
        <v>703</v>
      </c>
      <c r="E791" s="20" t="s">
        <v>269</v>
      </c>
      <c r="F791" s="22">
        <f>'[1]9.ведомства'!G684</f>
        <v>0</v>
      </c>
      <c r="G791" s="22">
        <f>'[1]9.ведомства'!H684</f>
        <v>0</v>
      </c>
      <c r="H791" s="22">
        <f>'[1]9.ведомства'!I684</f>
        <v>0</v>
      </c>
      <c r="I791" s="22">
        <f>'[1]9.ведомства'!J684</f>
        <v>0</v>
      </c>
      <c r="J791" s="55">
        <f>'[1]9.ведомства'!K684</f>
        <v>0</v>
      </c>
      <c r="K791" s="55">
        <f>'[1]9.ведомства'!L684</f>
        <v>0</v>
      </c>
    </row>
    <row r="792" spans="1:11" ht="25.5" x14ac:dyDescent="0.25">
      <c r="A792" s="26" t="s">
        <v>124</v>
      </c>
      <c r="B792" s="20" t="s">
        <v>260</v>
      </c>
      <c r="C792" s="20" t="s">
        <v>94</v>
      </c>
      <c r="D792" s="20" t="s">
        <v>704</v>
      </c>
      <c r="E792" s="20"/>
      <c r="F792" s="22">
        <f>SUM(F793:F794)</f>
        <v>1315500</v>
      </c>
      <c r="G792" s="22">
        <f t="shared" ref="G792:K792" si="404">SUM(G793:G794)</f>
        <v>0</v>
      </c>
      <c r="H792" s="22">
        <f t="shared" si="404"/>
        <v>310000</v>
      </c>
      <c r="I792" s="22">
        <f t="shared" si="404"/>
        <v>0</v>
      </c>
      <c r="J792" s="55">
        <f t="shared" si="404"/>
        <v>1625500</v>
      </c>
      <c r="K792" s="55">
        <f t="shared" si="404"/>
        <v>0</v>
      </c>
    </row>
    <row r="793" spans="1:11" ht="25.5" x14ac:dyDescent="0.25">
      <c r="A793" s="25" t="s">
        <v>28</v>
      </c>
      <c r="B793" s="20" t="s">
        <v>260</v>
      </c>
      <c r="C793" s="20" t="s">
        <v>94</v>
      </c>
      <c r="D793" s="20" t="s">
        <v>704</v>
      </c>
      <c r="E793" s="20" t="s">
        <v>29</v>
      </c>
      <c r="F793" s="22">
        <f>'[1]9.ведомства'!G901</f>
        <v>300000</v>
      </c>
      <c r="G793" s="22">
        <f>'[1]9.ведомства'!H901</f>
        <v>0</v>
      </c>
      <c r="H793" s="22">
        <f>'[1]9.ведомства'!I901</f>
        <v>0</v>
      </c>
      <c r="I793" s="22">
        <f>'[1]9.ведомства'!J901</f>
        <v>0</v>
      </c>
      <c r="J793" s="55">
        <f>'[1]9.ведомства'!K901</f>
        <v>300000</v>
      </c>
      <c r="K793" s="55">
        <f>'[1]9.ведомства'!L901</f>
        <v>0</v>
      </c>
    </row>
    <row r="794" spans="1:11" ht="38.25" x14ac:dyDescent="0.25">
      <c r="A794" s="25" t="s">
        <v>120</v>
      </c>
      <c r="B794" s="20" t="s">
        <v>260</v>
      </c>
      <c r="C794" s="20" t="s">
        <v>94</v>
      </c>
      <c r="D794" s="20" t="s">
        <v>704</v>
      </c>
      <c r="E794" s="20" t="s">
        <v>269</v>
      </c>
      <c r="F794" s="22">
        <f>'[1]9.ведомства'!G551+'[1]9.ведомства'!G686</f>
        <v>1015500</v>
      </c>
      <c r="G794" s="22">
        <f>'[1]9.ведомства'!H551+'[1]9.ведомства'!H686</f>
        <v>0</v>
      </c>
      <c r="H794" s="22">
        <f>'[1]9.ведомства'!I551+'[1]9.ведомства'!I686</f>
        <v>310000</v>
      </c>
      <c r="I794" s="22">
        <f>'[1]9.ведомства'!J551+'[1]9.ведомства'!J686</f>
        <v>0</v>
      </c>
      <c r="J794" s="55">
        <f>'[1]9.ведомства'!K551+'[1]9.ведомства'!K686</f>
        <v>1325500</v>
      </c>
      <c r="K794" s="55">
        <f>'[1]9.ведомства'!L551+'[1]9.ведомства'!L686</f>
        <v>0</v>
      </c>
    </row>
    <row r="795" spans="1:11" ht="51" hidden="1" x14ac:dyDescent="0.25">
      <c r="A795" s="25" t="s">
        <v>705</v>
      </c>
      <c r="B795" s="20" t="s">
        <v>260</v>
      </c>
      <c r="C795" s="20" t="s">
        <v>94</v>
      </c>
      <c r="D795" s="20" t="s">
        <v>706</v>
      </c>
      <c r="E795" s="20"/>
      <c r="F795" s="22">
        <f>F796</f>
        <v>310000</v>
      </c>
      <c r="G795" s="22">
        <f t="shared" ref="G795:K795" si="405">G796</f>
        <v>0</v>
      </c>
      <c r="H795" s="22">
        <f t="shared" si="405"/>
        <v>-310000</v>
      </c>
      <c r="I795" s="22">
        <f t="shared" si="405"/>
        <v>0</v>
      </c>
      <c r="J795" s="55">
        <f t="shared" si="405"/>
        <v>0</v>
      </c>
      <c r="K795" s="55">
        <f t="shared" si="405"/>
        <v>0</v>
      </c>
    </row>
    <row r="796" spans="1:11" ht="38.25" hidden="1" x14ac:dyDescent="0.25">
      <c r="A796" s="25" t="s">
        <v>120</v>
      </c>
      <c r="B796" s="20" t="s">
        <v>260</v>
      </c>
      <c r="C796" s="20" t="s">
        <v>94</v>
      </c>
      <c r="D796" s="20" t="s">
        <v>706</v>
      </c>
      <c r="E796" s="20" t="s">
        <v>269</v>
      </c>
      <c r="F796" s="22">
        <f>'[1]9.ведомства'!G688</f>
        <v>310000</v>
      </c>
      <c r="G796" s="22">
        <f>'[1]9.ведомства'!H688</f>
        <v>0</v>
      </c>
      <c r="H796" s="22">
        <f>'[1]9.ведомства'!I688</f>
        <v>-310000</v>
      </c>
      <c r="I796" s="22">
        <f>'[1]9.ведомства'!J688</f>
        <v>0</v>
      </c>
      <c r="J796" s="55">
        <f>'[1]9.ведомства'!K688</f>
        <v>0</v>
      </c>
      <c r="K796" s="55">
        <f>'[1]9.ведомства'!L688</f>
        <v>0</v>
      </c>
    </row>
    <row r="797" spans="1:11" x14ac:dyDescent="0.25">
      <c r="A797" s="25" t="s">
        <v>707</v>
      </c>
      <c r="B797" s="20" t="s">
        <v>107</v>
      </c>
      <c r="C797" s="20"/>
      <c r="D797" s="20"/>
      <c r="E797" s="21"/>
      <c r="F797" s="36">
        <f t="shared" ref="F797:K801" si="406">F798</f>
        <v>1700000</v>
      </c>
      <c r="G797" s="36">
        <f t="shared" si="406"/>
        <v>0</v>
      </c>
      <c r="H797" s="36">
        <f t="shared" si="406"/>
        <v>0</v>
      </c>
      <c r="I797" s="36">
        <f t="shared" si="406"/>
        <v>0</v>
      </c>
      <c r="J797" s="56">
        <f t="shared" si="406"/>
        <v>1700000</v>
      </c>
      <c r="K797" s="56">
        <f t="shared" si="406"/>
        <v>0</v>
      </c>
    </row>
    <row r="798" spans="1:11" ht="25.5" x14ac:dyDescent="0.25">
      <c r="A798" s="25" t="s">
        <v>708</v>
      </c>
      <c r="B798" s="20" t="s">
        <v>107</v>
      </c>
      <c r="C798" s="20" t="s">
        <v>90</v>
      </c>
      <c r="D798" s="20"/>
      <c r="E798" s="21"/>
      <c r="F798" s="36">
        <f t="shared" si="406"/>
        <v>1700000</v>
      </c>
      <c r="G798" s="36">
        <f t="shared" si="406"/>
        <v>0</v>
      </c>
      <c r="H798" s="36">
        <f t="shared" si="406"/>
        <v>0</v>
      </c>
      <c r="I798" s="36">
        <f t="shared" si="406"/>
        <v>0</v>
      </c>
      <c r="J798" s="56">
        <f t="shared" si="406"/>
        <v>1700000</v>
      </c>
      <c r="K798" s="56">
        <f t="shared" si="406"/>
        <v>0</v>
      </c>
    </row>
    <row r="799" spans="1:11" ht="25.5" x14ac:dyDescent="0.25">
      <c r="A799" s="19" t="s">
        <v>196</v>
      </c>
      <c r="B799" s="20" t="s">
        <v>107</v>
      </c>
      <c r="C799" s="20" t="s">
        <v>90</v>
      </c>
      <c r="D799" s="20" t="s">
        <v>113</v>
      </c>
      <c r="E799" s="21"/>
      <c r="F799" s="36">
        <f t="shared" si="406"/>
        <v>1700000</v>
      </c>
      <c r="G799" s="36">
        <f t="shared" si="406"/>
        <v>0</v>
      </c>
      <c r="H799" s="36">
        <f t="shared" si="406"/>
        <v>0</v>
      </c>
      <c r="I799" s="36">
        <f t="shared" si="406"/>
        <v>0</v>
      </c>
      <c r="J799" s="56">
        <f t="shared" si="406"/>
        <v>1700000</v>
      </c>
      <c r="K799" s="56">
        <f t="shared" si="406"/>
        <v>0</v>
      </c>
    </row>
    <row r="800" spans="1:11" ht="51" x14ac:dyDescent="0.25">
      <c r="A800" s="25" t="s">
        <v>709</v>
      </c>
      <c r="B800" s="20" t="s">
        <v>107</v>
      </c>
      <c r="C800" s="20" t="s">
        <v>90</v>
      </c>
      <c r="D800" s="20" t="s">
        <v>710</v>
      </c>
      <c r="E800" s="21"/>
      <c r="F800" s="36">
        <f t="shared" si="406"/>
        <v>1700000</v>
      </c>
      <c r="G800" s="36">
        <f t="shared" si="406"/>
        <v>0</v>
      </c>
      <c r="H800" s="36">
        <f t="shared" si="406"/>
        <v>0</v>
      </c>
      <c r="I800" s="36">
        <f t="shared" si="406"/>
        <v>0</v>
      </c>
      <c r="J800" s="56">
        <f t="shared" si="406"/>
        <v>1700000</v>
      </c>
      <c r="K800" s="56">
        <f t="shared" si="406"/>
        <v>0</v>
      </c>
    </row>
    <row r="801" spans="1:11" ht="51" x14ac:dyDescent="0.25">
      <c r="A801" s="25" t="s">
        <v>711</v>
      </c>
      <c r="B801" s="20" t="s">
        <v>107</v>
      </c>
      <c r="C801" s="20" t="s">
        <v>90</v>
      </c>
      <c r="D801" s="20" t="s">
        <v>712</v>
      </c>
      <c r="E801" s="21"/>
      <c r="F801" s="36">
        <f t="shared" si="406"/>
        <v>1700000</v>
      </c>
      <c r="G801" s="36">
        <f t="shared" si="406"/>
        <v>0</v>
      </c>
      <c r="H801" s="36">
        <f t="shared" si="406"/>
        <v>0</v>
      </c>
      <c r="I801" s="36">
        <f t="shared" si="406"/>
        <v>0</v>
      </c>
      <c r="J801" s="56">
        <f t="shared" si="406"/>
        <v>1700000</v>
      </c>
      <c r="K801" s="56">
        <f t="shared" si="406"/>
        <v>0</v>
      </c>
    </row>
    <row r="802" spans="1:11" ht="25.5" x14ac:dyDescent="0.25">
      <c r="A802" s="26" t="s">
        <v>124</v>
      </c>
      <c r="B802" s="20" t="s">
        <v>107</v>
      </c>
      <c r="C802" s="20" t="s">
        <v>90</v>
      </c>
      <c r="D802" s="20" t="s">
        <v>713</v>
      </c>
      <c r="E802" s="21"/>
      <c r="F802" s="36">
        <f>SUM(F803:F804)</f>
        <v>1700000</v>
      </c>
      <c r="G802" s="36">
        <f t="shared" ref="G802:K802" si="407">SUM(G803:G804)</f>
        <v>0</v>
      </c>
      <c r="H802" s="36">
        <f t="shared" si="407"/>
        <v>0</v>
      </c>
      <c r="I802" s="36">
        <f t="shared" si="407"/>
        <v>0</v>
      </c>
      <c r="J802" s="56">
        <f t="shared" si="407"/>
        <v>1700000</v>
      </c>
      <c r="K802" s="56">
        <f t="shared" si="407"/>
        <v>0</v>
      </c>
    </row>
    <row r="803" spans="1:11" ht="76.5" x14ac:dyDescent="0.25">
      <c r="A803" s="25" t="s">
        <v>25</v>
      </c>
      <c r="B803" s="20" t="s">
        <v>107</v>
      </c>
      <c r="C803" s="20" t="s">
        <v>90</v>
      </c>
      <c r="D803" s="20" t="s">
        <v>713</v>
      </c>
      <c r="E803" s="21">
        <v>100</v>
      </c>
      <c r="F803" s="36">
        <f>'[1]9.ведомства'!G280</f>
        <v>352280</v>
      </c>
      <c r="G803" s="36">
        <f>'[1]9.ведомства'!H280</f>
        <v>0</v>
      </c>
      <c r="H803" s="36">
        <f>'[1]9.ведомства'!I280</f>
        <v>0</v>
      </c>
      <c r="I803" s="36">
        <f>'[1]9.ведомства'!J280</f>
        <v>0</v>
      </c>
      <c r="J803" s="56">
        <f>'[1]9.ведомства'!K280</f>
        <v>352280</v>
      </c>
      <c r="K803" s="56">
        <f>'[1]9.ведомства'!L280</f>
        <v>0</v>
      </c>
    </row>
    <row r="804" spans="1:11" ht="25.5" x14ac:dyDescent="0.25">
      <c r="A804" s="25" t="s">
        <v>28</v>
      </c>
      <c r="B804" s="20" t="s">
        <v>107</v>
      </c>
      <c r="C804" s="20" t="s">
        <v>90</v>
      </c>
      <c r="D804" s="20" t="s">
        <v>713</v>
      </c>
      <c r="E804" s="21">
        <v>200</v>
      </c>
      <c r="F804" s="36">
        <f>'[1]9.ведомства'!G281</f>
        <v>1347720</v>
      </c>
      <c r="G804" s="36">
        <f>'[1]9.ведомства'!H281</f>
        <v>0</v>
      </c>
      <c r="H804" s="36">
        <f>'[1]9.ведомства'!I281</f>
        <v>0</v>
      </c>
      <c r="I804" s="36">
        <f>'[1]9.ведомства'!J281</f>
        <v>0</v>
      </c>
      <c r="J804" s="56">
        <f>'[1]9.ведомства'!K281</f>
        <v>1347720</v>
      </c>
      <c r="K804" s="56">
        <f>'[1]9.ведомства'!L281</f>
        <v>0</v>
      </c>
    </row>
    <row r="805" spans="1:11" x14ac:dyDescent="0.25">
      <c r="A805" s="25" t="s">
        <v>714</v>
      </c>
      <c r="B805" s="20" t="s">
        <v>278</v>
      </c>
      <c r="C805" s="20"/>
      <c r="D805" s="20"/>
      <c r="E805" s="21"/>
      <c r="F805" s="36">
        <f>F806+F813</f>
        <v>15382167</v>
      </c>
      <c r="G805" s="36">
        <f t="shared" ref="G805:K805" si="408">G806+G813</f>
        <v>0</v>
      </c>
      <c r="H805" s="36">
        <f t="shared" si="408"/>
        <v>0</v>
      </c>
      <c r="I805" s="36">
        <f t="shared" si="408"/>
        <v>0</v>
      </c>
      <c r="J805" s="56">
        <f t="shared" si="408"/>
        <v>15382167</v>
      </c>
      <c r="K805" s="56">
        <f t="shared" si="408"/>
        <v>0</v>
      </c>
    </row>
    <row r="806" spans="1:11" x14ac:dyDescent="0.25">
      <c r="A806" s="25" t="s">
        <v>715</v>
      </c>
      <c r="B806" s="20" t="s">
        <v>278</v>
      </c>
      <c r="C806" s="20" t="s">
        <v>16</v>
      </c>
      <c r="D806" s="20"/>
      <c r="E806" s="21"/>
      <c r="F806" s="36">
        <f>F807</f>
        <v>5199000</v>
      </c>
      <c r="G806" s="36">
        <f t="shared" ref="G806:K807" si="409">G807</f>
        <v>0</v>
      </c>
      <c r="H806" s="36">
        <f t="shared" si="409"/>
        <v>0</v>
      </c>
      <c r="I806" s="36">
        <f t="shared" si="409"/>
        <v>0</v>
      </c>
      <c r="J806" s="56">
        <f t="shared" si="409"/>
        <v>5199000</v>
      </c>
      <c r="K806" s="56">
        <f t="shared" si="409"/>
        <v>0</v>
      </c>
    </row>
    <row r="807" spans="1:11" x14ac:dyDescent="0.25">
      <c r="A807" s="23" t="s">
        <v>19</v>
      </c>
      <c r="B807" s="20" t="s">
        <v>278</v>
      </c>
      <c r="C807" s="20" t="s">
        <v>16</v>
      </c>
      <c r="D807" s="20" t="s">
        <v>20</v>
      </c>
      <c r="E807" s="21"/>
      <c r="F807" s="22">
        <f>F808</f>
        <v>5199000</v>
      </c>
      <c r="G807" s="22">
        <f t="shared" si="409"/>
        <v>0</v>
      </c>
      <c r="H807" s="22">
        <f t="shared" si="409"/>
        <v>0</v>
      </c>
      <c r="I807" s="22">
        <f t="shared" si="409"/>
        <v>0</v>
      </c>
      <c r="J807" s="55">
        <f t="shared" si="409"/>
        <v>5199000</v>
      </c>
      <c r="K807" s="55">
        <f t="shared" si="409"/>
        <v>0</v>
      </c>
    </row>
    <row r="808" spans="1:11" ht="38.25" x14ac:dyDescent="0.25">
      <c r="A808" s="26" t="s">
        <v>173</v>
      </c>
      <c r="B808" s="20" t="s">
        <v>278</v>
      </c>
      <c r="C808" s="20" t="s">
        <v>16</v>
      </c>
      <c r="D808" s="20" t="s">
        <v>174</v>
      </c>
      <c r="E808" s="21"/>
      <c r="F808" s="22">
        <f>F809+F811</f>
        <v>5199000</v>
      </c>
      <c r="G808" s="22">
        <f t="shared" ref="G808:K808" si="410">G809+G811</f>
        <v>0</v>
      </c>
      <c r="H808" s="22">
        <f t="shared" si="410"/>
        <v>0</v>
      </c>
      <c r="I808" s="22">
        <f t="shared" si="410"/>
        <v>0</v>
      </c>
      <c r="J808" s="55">
        <f t="shared" si="410"/>
        <v>5199000</v>
      </c>
      <c r="K808" s="55">
        <f t="shared" si="410"/>
        <v>0</v>
      </c>
    </row>
    <row r="809" spans="1:11" ht="63.75" x14ac:dyDescent="0.25">
      <c r="A809" s="25" t="s">
        <v>30</v>
      </c>
      <c r="B809" s="20" t="s">
        <v>278</v>
      </c>
      <c r="C809" s="20" t="s">
        <v>16</v>
      </c>
      <c r="D809" s="20" t="s">
        <v>175</v>
      </c>
      <c r="E809" s="21"/>
      <c r="F809" s="22">
        <f>F810</f>
        <v>102000</v>
      </c>
      <c r="G809" s="22">
        <f t="shared" ref="G809:K809" si="411">G810</f>
        <v>0</v>
      </c>
      <c r="H809" s="22">
        <f t="shared" si="411"/>
        <v>0</v>
      </c>
      <c r="I809" s="22">
        <f t="shared" si="411"/>
        <v>0</v>
      </c>
      <c r="J809" s="55">
        <f t="shared" si="411"/>
        <v>102000</v>
      </c>
      <c r="K809" s="55">
        <f t="shared" si="411"/>
        <v>0</v>
      </c>
    </row>
    <row r="810" spans="1:11" ht="38.25" x14ac:dyDescent="0.25">
      <c r="A810" s="25" t="s">
        <v>120</v>
      </c>
      <c r="B810" s="20" t="s">
        <v>278</v>
      </c>
      <c r="C810" s="20" t="s">
        <v>16</v>
      </c>
      <c r="D810" s="20" t="s">
        <v>175</v>
      </c>
      <c r="E810" s="21">
        <v>600</v>
      </c>
      <c r="F810" s="22">
        <f>'[1]9.ведомства'!G287</f>
        <v>102000</v>
      </c>
      <c r="G810" s="22">
        <f>'[1]9.ведомства'!H287</f>
        <v>0</v>
      </c>
      <c r="H810" s="22">
        <f>'[1]9.ведомства'!I287</f>
        <v>0</v>
      </c>
      <c r="I810" s="22">
        <f>'[1]9.ведомства'!J287</f>
        <v>0</v>
      </c>
      <c r="J810" s="55">
        <f>'[1]9.ведомства'!K287</f>
        <v>102000</v>
      </c>
      <c r="K810" s="55">
        <f>'[1]9.ведомства'!L287</f>
        <v>0</v>
      </c>
    </row>
    <row r="811" spans="1:11" ht="76.5" x14ac:dyDescent="0.25">
      <c r="A811" s="25" t="s">
        <v>716</v>
      </c>
      <c r="B811" s="20" t="s">
        <v>278</v>
      </c>
      <c r="C811" s="20" t="s">
        <v>16</v>
      </c>
      <c r="D811" s="20" t="s">
        <v>717</v>
      </c>
      <c r="E811" s="21"/>
      <c r="F811" s="36">
        <f>F812</f>
        <v>5097000</v>
      </c>
      <c r="G811" s="36">
        <f t="shared" ref="G811:K811" si="412">G812</f>
        <v>0</v>
      </c>
      <c r="H811" s="36">
        <f t="shared" si="412"/>
        <v>0</v>
      </c>
      <c r="I811" s="36">
        <f t="shared" si="412"/>
        <v>0</v>
      </c>
      <c r="J811" s="56">
        <f t="shared" si="412"/>
        <v>5097000</v>
      </c>
      <c r="K811" s="56">
        <f t="shared" si="412"/>
        <v>0</v>
      </c>
    </row>
    <row r="812" spans="1:11" ht="38.25" x14ac:dyDescent="0.25">
      <c r="A812" s="25" t="s">
        <v>120</v>
      </c>
      <c r="B812" s="20" t="s">
        <v>278</v>
      </c>
      <c r="C812" s="20" t="s">
        <v>16</v>
      </c>
      <c r="D812" s="20" t="s">
        <v>717</v>
      </c>
      <c r="E812" s="21">
        <v>600</v>
      </c>
      <c r="F812" s="36">
        <f>'[1]9.ведомства'!G289</f>
        <v>5097000</v>
      </c>
      <c r="G812" s="36">
        <f>'[1]9.ведомства'!H289</f>
        <v>0</v>
      </c>
      <c r="H812" s="36">
        <f>'[1]9.ведомства'!I289</f>
        <v>0</v>
      </c>
      <c r="I812" s="36">
        <f>'[1]9.ведомства'!J289</f>
        <v>0</v>
      </c>
      <c r="J812" s="56">
        <f>'[1]9.ведомства'!K289</f>
        <v>5097000</v>
      </c>
      <c r="K812" s="56">
        <f>'[1]9.ведомства'!L289</f>
        <v>0</v>
      </c>
    </row>
    <row r="813" spans="1:11" x14ac:dyDescent="0.25">
      <c r="A813" s="25" t="s">
        <v>718</v>
      </c>
      <c r="B813" s="20" t="s">
        <v>278</v>
      </c>
      <c r="C813" s="20" t="s">
        <v>18</v>
      </c>
      <c r="D813" s="20"/>
      <c r="E813" s="21"/>
      <c r="F813" s="36">
        <f>F814</f>
        <v>10183167</v>
      </c>
      <c r="G813" s="36">
        <f t="shared" ref="G813:K814" si="413">G814</f>
        <v>0</v>
      </c>
      <c r="H813" s="36">
        <f t="shared" si="413"/>
        <v>0</v>
      </c>
      <c r="I813" s="36">
        <f t="shared" si="413"/>
        <v>0</v>
      </c>
      <c r="J813" s="56">
        <f t="shared" si="413"/>
        <v>10183167</v>
      </c>
      <c r="K813" s="56">
        <f t="shared" si="413"/>
        <v>0</v>
      </c>
    </row>
    <row r="814" spans="1:11" x14ac:dyDescent="0.25">
      <c r="A814" s="23" t="s">
        <v>19</v>
      </c>
      <c r="B814" s="20" t="s">
        <v>278</v>
      </c>
      <c r="C814" s="20" t="s">
        <v>18</v>
      </c>
      <c r="D814" s="20" t="s">
        <v>20</v>
      </c>
      <c r="E814" s="21"/>
      <c r="F814" s="36">
        <f>F815</f>
        <v>10183167</v>
      </c>
      <c r="G814" s="36">
        <f t="shared" si="413"/>
        <v>0</v>
      </c>
      <c r="H814" s="36">
        <f t="shared" si="413"/>
        <v>0</v>
      </c>
      <c r="I814" s="36">
        <f t="shared" si="413"/>
        <v>0</v>
      </c>
      <c r="J814" s="56">
        <f t="shared" si="413"/>
        <v>10183167</v>
      </c>
      <c r="K814" s="56">
        <f t="shared" si="413"/>
        <v>0</v>
      </c>
    </row>
    <row r="815" spans="1:11" ht="38.25" x14ac:dyDescent="0.25">
      <c r="A815" s="26" t="s">
        <v>173</v>
      </c>
      <c r="B815" s="20" t="s">
        <v>278</v>
      </c>
      <c r="C815" s="20" t="s">
        <v>18</v>
      </c>
      <c r="D815" s="20" t="s">
        <v>174</v>
      </c>
      <c r="E815" s="21"/>
      <c r="F815" s="36">
        <f>F816+F818</f>
        <v>10183167</v>
      </c>
      <c r="G815" s="36">
        <f t="shared" ref="G815:K815" si="414">G816+G818</f>
        <v>0</v>
      </c>
      <c r="H815" s="36">
        <f t="shared" si="414"/>
        <v>0</v>
      </c>
      <c r="I815" s="36">
        <f t="shared" si="414"/>
        <v>0</v>
      </c>
      <c r="J815" s="56">
        <f t="shared" si="414"/>
        <v>10183167</v>
      </c>
      <c r="K815" s="56">
        <f t="shared" si="414"/>
        <v>0</v>
      </c>
    </row>
    <row r="816" spans="1:11" ht="63.75" x14ac:dyDescent="0.25">
      <c r="A816" s="25" t="s">
        <v>30</v>
      </c>
      <c r="B816" s="20" t="s">
        <v>278</v>
      </c>
      <c r="C816" s="20" t="s">
        <v>18</v>
      </c>
      <c r="D816" s="20" t="s">
        <v>175</v>
      </c>
      <c r="E816" s="21"/>
      <c r="F816" s="36">
        <f>F817</f>
        <v>193000</v>
      </c>
      <c r="G816" s="36">
        <f t="shared" ref="G816:K816" si="415">G817</f>
        <v>0</v>
      </c>
      <c r="H816" s="36">
        <f t="shared" si="415"/>
        <v>0</v>
      </c>
      <c r="I816" s="36">
        <f t="shared" si="415"/>
        <v>0</v>
      </c>
      <c r="J816" s="56">
        <f t="shared" si="415"/>
        <v>193000</v>
      </c>
      <c r="K816" s="56">
        <f t="shared" si="415"/>
        <v>0</v>
      </c>
    </row>
    <row r="817" spans="1:13" ht="38.25" x14ac:dyDescent="0.25">
      <c r="A817" s="25" t="s">
        <v>120</v>
      </c>
      <c r="B817" s="20" t="s">
        <v>278</v>
      </c>
      <c r="C817" s="20" t="s">
        <v>18</v>
      </c>
      <c r="D817" s="20" t="s">
        <v>175</v>
      </c>
      <c r="E817" s="21">
        <v>600</v>
      </c>
      <c r="F817" s="36">
        <f>'[1]9.ведомства'!G294</f>
        <v>193000</v>
      </c>
      <c r="G817" s="36">
        <f>'[1]9.ведомства'!H294</f>
        <v>0</v>
      </c>
      <c r="H817" s="36">
        <f>'[1]9.ведомства'!I294</f>
        <v>0</v>
      </c>
      <c r="I817" s="36">
        <f>'[1]9.ведомства'!J294</f>
        <v>0</v>
      </c>
      <c r="J817" s="56">
        <f>'[1]9.ведомства'!K294</f>
        <v>193000</v>
      </c>
      <c r="K817" s="56">
        <f>'[1]9.ведомства'!L294</f>
        <v>0</v>
      </c>
    </row>
    <row r="818" spans="1:13" ht="76.5" x14ac:dyDescent="0.25">
      <c r="A818" s="25" t="s">
        <v>716</v>
      </c>
      <c r="B818" s="20" t="s">
        <v>278</v>
      </c>
      <c r="C818" s="20" t="s">
        <v>18</v>
      </c>
      <c r="D818" s="20" t="s">
        <v>717</v>
      </c>
      <c r="E818" s="21"/>
      <c r="F818" s="36">
        <f>F819</f>
        <v>9990167</v>
      </c>
      <c r="G818" s="36">
        <f t="shared" ref="G818:K818" si="416">G819</f>
        <v>0</v>
      </c>
      <c r="H818" s="36">
        <f t="shared" si="416"/>
        <v>0</v>
      </c>
      <c r="I818" s="36">
        <f t="shared" si="416"/>
        <v>0</v>
      </c>
      <c r="J818" s="56">
        <f t="shared" si="416"/>
        <v>9990167</v>
      </c>
      <c r="K818" s="56">
        <f t="shared" si="416"/>
        <v>0</v>
      </c>
    </row>
    <row r="819" spans="1:13" ht="38.25" x14ac:dyDescent="0.25">
      <c r="A819" s="25" t="s">
        <v>120</v>
      </c>
      <c r="B819" s="20" t="s">
        <v>278</v>
      </c>
      <c r="C819" s="20" t="s">
        <v>18</v>
      </c>
      <c r="D819" s="20" t="s">
        <v>717</v>
      </c>
      <c r="E819" s="21">
        <v>600</v>
      </c>
      <c r="F819" s="36">
        <f>'[1]9.ведомства'!G296</f>
        <v>9990167</v>
      </c>
      <c r="G819" s="36">
        <f>'[1]9.ведомства'!H296</f>
        <v>0</v>
      </c>
      <c r="H819" s="36">
        <f>'[1]9.ведомства'!I296</f>
        <v>0</v>
      </c>
      <c r="I819" s="36">
        <f>'[1]9.ведомства'!J296</f>
        <v>0</v>
      </c>
      <c r="J819" s="56">
        <f>'[1]9.ведомства'!K296</f>
        <v>9990167</v>
      </c>
      <c r="K819" s="56">
        <f>'[1]9.ведомства'!L296</f>
        <v>0</v>
      </c>
    </row>
    <row r="820" spans="1:13" ht="25.5" x14ac:dyDescent="0.25">
      <c r="A820" s="25" t="s">
        <v>719</v>
      </c>
      <c r="B820" s="21">
        <v>13</v>
      </c>
      <c r="C820" s="20"/>
      <c r="D820" s="20"/>
      <c r="E820" s="21"/>
      <c r="F820" s="22">
        <f t="shared" ref="F820:K825" si="417">F821</f>
        <v>10600000</v>
      </c>
      <c r="G820" s="22">
        <f t="shared" si="417"/>
        <v>0</v>
      </c>
      <c r="H820" s="22">
        <f t="shared" si="417"/>
        <v>0</v>
      </c>
      <c r="I820" s="22">
        <f t="shared" si="417"/>
        <v>0</v>
      </c>
      <c r="J820" s="55">
        <f t="shared" si="417"/>
        <v>10600000</v>
      </c>
      <c r="K820" s="55">
        <f t="shared" si="417"/>
        <v>0</v>
      </c>
    </row>
    <row r="821" spans="1:13" ht="25.5" x14ac:dyDescent="0.25">
      <c r="A821" s="25" t="s">
        <v>720</v>
      </c>
      <c r="B821" s="21">
        <v>13</v>
      </c>
      <c r="C821" s="20" t="s">
        <v>16</v>
      </c>
      <c r="D821" s="20"/>
      <c r="E821" s="21"/>
      <c r="F821" s="22">
        <f t="shared" si="417"/>
        <v>10600000</v>
      </c>
      <c r="G821" s="22">
        <f t="shared" si="417"/>
        <v>0</v>
      </c>
      <c r="H821" s="22">
        <f t="shared" si="417"/>
        <v>0</v>
      </c>
      <c r="I821" s="22">
        <f t="shared" si="417"/>
        <v>0</v>
      </c>
      <c r="J821" s="55">
        <f t="shared" si="417"/>
        <v>10600000</v>
      </c>
      <c r="K821" s="55">
        <f t="shared" si="417"/>
        <v>0</v>
      </c>
    </row>
    <row r="822" spans="1:13" ht="51" x14ac:dyDescent="0.25">
      <c r="A822" s="25" t="s">
        <v>72</v>
      </c>
      <c r="B822" s="21">
        <v>13</v>
      </c>
      <c r="C822" s="20" t="s">
        <v>16</v>
      </c>
      <c r="D822" s="20" t="s">
        <v>73</v>
      </c>
      <c r="E822" s="21"/>
      <c r="F822" s="22">
        <f t="shared" si="417"/>
        <v>10600000</v>
      </c>
      <c r="G822" s="22">
        <f t="shared" si="417"/>
        <v>0</v>
      </c>
      <c r="H822" s="22">
        <f t="shared" si="417"/>
        <v>0</v>
      </c>
      <c r="I822" s="22">
        <f t="shared" si="417"/>
        <v>0</v>
      </c>
      <c r="J822" s="55">
        <f t="shared" si="417"/>
        <v>10600000</v>
      </c>
      <c r="K822" s="55">
        <f t="shared" si="417"/>
        <v>0</v>
      </c>
    </row>
    <row r="823" spans="1:13" ht="25.5" x14ac:dyDescent="0.25">
      <c r="A823" s="25" t="s">
        <v>74</v>
      </c>
      <c r="B823" s="21">
        <v>13</v>
      </c>
      <c r="C823" s="20" t="s">
        <v>16</v>
      </c>
      <c r="D823" s="20" t="s">
        <v>75</v>
      </c>
      <c r="E823" s="21"/>
      <c r="F823" s="22">
        <f t="shared" si="417"/>
        <v>10600000</v>
      </c>
      <c r="G823" s="22">
        <f>G824</f>
        <v>0</v>
      </c>
      <c r="H823" s="22">
        <f>H825</f>
        <v>0</v>
      </c>
      <c r="I823" s="22">
        <f>I825</f>
        <v>0</v>
      </c>
      <c r="J823" s="55">
        <f>J825</f>
        <v>10600000</v>
      </c>
      <c r="K823" s="55">
        <f>K825</f>
        <v>0</v>
      </c>
    </row>
    <row r="824" spans="1:13" ht="25.5" x14ac:dyDescent="0.25">
      <c r="A824" s="25" t="s">
        <v>721</v>
      </c>
      <c r="B824" s="21">
        <v>13</v>
      </c>
      <c r="C824" s="20" t="s">
        <v>16</v>
      </c>
      <c r="D824" s="20" t="s">
        <v>722</v>
      </c>
      <c r="E824" s="21"/>
      <c r="F824" s="22">
        <f t="shared" si="417"/>
        <v>10600000</v>
      </c>
      <c r="G824" s="22">
        <f t="shared" si="417"/>
        <v>0</v>
      </c>
      <c r="H824" s="22">
        <f t="shared" si="417"/>
        <v>0</v>
      </c>
      <c r="I824" s="22">
        <f t="shared" si="417"/>
        <v>0</v>
      </c>
      <c r="J824" s="55">
        <f t="shared" si="417"/>
        <v>10600000</v>
      </c>
      <c r="K824" s="55">
        <f t="shared" si="417"/>
        <v>0</v>
      </c>
    </row>
    <row r="825" spans="1:13" ht="25.5" x14ac:dyDescent="0.25">
      <c r="A825" s="26" t="s">
        <v>723</v>
      </c>
      <c r="B825" s="21">
        <v>13</v>
      </c>
      <c r="C825" s="20" t="s">
        <v>16</v>
      </c>
      <c r="D825" s="20" t="s">
        <v>724</v>
      </c>
      <c r="E825" s="21"/>
      <c r="F825" s="22">
        <f t="shared" si="417"/>
        <v>10600000</v>
      </c>
      <c r="G825" s="22">
        <f>G826</f>
        <v>0</v>
      </c>
      <c r="H825" s="22">
        <f t="shared" si="417"/>
        <v>0</v>
      </c>
      <c r="I825" s="22">
        <f t="shared" si="417"/>
        <v>0</v>
      </c>
      <c r="J825" s="55">
        <f t="shared" si="417"/>
        <v>10600000</v>
      </c>
      <c r="K825" s="55">
        <f t="shared" si="417"/>
        <v>0</v>
      </c>
    </row>
    <row r="826" spans="1:13" ht="25.5" x14ac:dyDescent="0.25">
      <c r="A826" s="23" t="s">
        <v>725</v>
      </c>
      <c r="B826" s="21">
        <v>13</v>
      </c>
      <c r="C826" s="20" t="s">
        <v>16</v>
      </c>
      <c r="D826" s="20" t="s">
        <v>724</v>
      </c>
      <c r="E826" s="21">
        <v>700</v>
      </c>
      <c r="F826" s="22">
        <f>'[1]9.ведомства'!G360</f>
        <v>10600000</v>
      </c>
      <c r="G826" s="22">
        <f>'[1]9.ведомства'!H360</f>
        <v>0</v>
      </c>
      <c r="H826" s="22">
        <f>'[1]9.ведомства'!I360</f>
        <v>0</v>
      </c>
      <c r="I826" s="22">
        <f>'[1]9.ведомства'!J360</f>
        <v>0</v>
      </c>
      <c r="J826" s="55">
        <f>'[1]9.ведомства'!K360</f>
        <v>10600000</v>
      </c>
      <c r="K826" s="55">
        <f>'[1]9.ведомства'!L360</f>
        <v>0</v>
      </c>
    </row>
    <row r="827" spans="1:13" x14ac:dyDescent="0.25">
      <c r="A827" s="39" t="s">
        <v>726</v>
      </c>
      <c r="B827" s="39"/>
      <c r="C827" s="39"/>
      <c r="D827" s="39"/>
      <c r="E827" s="39"/>
      <c r="F827" s="40">
        <f t="shared" ref="F827:K827" si="418">F820+F805+F797+F697+F626+F478+F471+F342+F242+F211+F10</f>
        <v>2629920919.6200004</v>
      </c>
      <c r="G827" s="40">
        <f t="shared" si="418"/>
        <v>963198802.88</v>
      </c>
      <c r="H827" s="40">
        <f t="shared" si="418"/>
        <v>9603036.5700000003</v>
      </c>
      <c r="I827" s="40">
        <f t="shared" si="418"/>
        <v>0</v>
      </c>
      <c r="J827" s="57">
        <f t="shared" si="418"/>
        <v>2639523956.1900005</v>
      </c>
      <c r="K827" s="57">
        <f t="shared" si="418"/>
        <v>963198802.88</v>
      </c>
      <c r="L827" s="41"/>
      <c r="M827" s="42"/>
    </row>
    <row r="830" spans="1:13" x14ac:dyDescent="0.25">
      <c r="F830" s="11"/>
      <c r="G830" s="11"/>
      <c r="H830" s="11"/>
      <c r="I830" s="11"/>
      <c r="J830" s="52"/>
      <c r="K830" s="52"/>
    </row>
    <row r="831" spans="1:13" x14ac:dyDescent="0.25">
      <c r="B831" s="44"/>
      <c r="F831" s="11"/>
      <c r="G831" s="11"/>
      <c r="H831" s="11"/>
      <c r="I831" s="11"/>
      <c r="J831" s="52"/>
      <c r="K831" s="52"/>
    </row>
    <row r="832" spans="1:13" x14ac:dyDescent="0.25">
      <c r="B832" s="44"/>
      <c r="F832" s="11"/>
      <c r="G832" s="11"/>
      <c r="H832" s="11"/>
      <c r="I832" s="11"/>
      <c r="J832" s="52"/>
      <c r="K832" s="52"/>
    </row>
    <row r="833" spans="2:11" x14ac:dyDescent="0.25">
      <c r="B833" s="44"/>
      <c r="F833" s="11"/>
      <c r="G833" s="11"/>
      <c r="H833" s="11"/>
      <c r="I833" s="11"/>
      <c r="J833" s="52"/>
      <c r="K833" s="52"/>
    </row>
    <row r="834" spans="2:11" x14ac:dyDescent="0.25">
      <c r="B834" s="44"/>
      <c r="F834" s="11"/>
      <c r="G834" s="11"/>
      <c r="H834" s="11"/>
      <c r="I834" s="11"/>
      <c r="J834" s="52"/>
      <c r="K834" s="52"/>
    </row>
    <row r="835" spans="2:11" x14ac:dyDescent="0.25">
      <c r="B835" s="44"/>
      <c r="F835" s="11"/>
      <c r="G835" s="11"/>
      <c r="H835" s="11"/>
      <c r="I835" s="11"/>
      <c r="J835" s="52"/>
      <c r="K835" s="52"/>
    </row>
    <row r="836" spans="2:11" x14ac:dyDescent="0.25">
      <c r="B836" s="44"/>
      <c r="F836" s="11"/>
      <c r="G836" s="11"/>
      <c r="H836" s="11"/>
      <c r="I836" s="11"/>
      <c r="J836" s="52"/>
      <c r="K836" s="52"/>
    </row>
    <row r="837" spans="2:11" x14ac:dyDescent="0.25">
      <c r="B837" s="44"/>
      <c r="F837" s="11"/>
      <c r="G837" s="11"/>
      <c r="H837" s="11"/>
      <c r="I837" s="11"/>
      <c r="J837" s="52"/>
      <c r="K837" s="52"/>
    </row>
    <row r="838" spans="2:11" x14ac:dyDescent="0.25">
      <c r="D838" s="45"/>
      <c r="F838" s="11"/>
      <c r="G838" s="11"/>
      <c r="H838" s="11"/>
      <c r="I838" s="11"/>
      <c r="J838" s="52"/>
      <c r="K838" s="52"/>
    </row>
    <row r="839" spans="2:11" x14ac:dyDescent="0.25">
      <c r="D839" s="45"/>
    </row>
    <row r="850" spans="1:12" x14ac:dyDescent="0.25">
      <c r="A850" s="46"/>
      <c r="L850" s="47"/>
    </row>
    <row r="851" spans="1:12" x14ac:dyDescent="0.25">
      <c r="C851" s="46"/>
    </row>
    <row r="853" spans="1:12" x14ac:dyDescent="0.25">
      <c r="F853" s="11"/>
      <c r="G853" s="11"/>
      <c r="H853" s="11"/>
      <c r="I853" s="11"/>
      <c r="J853" s="52"/>
      <c r="K853" s="52"/>
    </row>
    <row r="854" spans="1:12" x14ac:dyDescent="0.25">
      <c r="F854" s="11"/>
      <c r="G854" s="11"/>
      <c r="H854" s="11"/>
      <c r="I854" s="11"/>
      <c r="J854" s="52"/>
    </row>
  </sheetData>
  <sheetProtection password="D646" sheet="1" objects="1" scenarios="1"/>
  <mergeCells count="17">
    <mergeCell ref="A827:E827"/>
    <mergeCell ref="F8:F9"/>
    <mergeCell ref="G8:G9"/>
    <mergeCell ref="H8:H9"/>
    <mergeCell ref="I8:I9"/>
    <mergeCell ref="J8:J9"/>
    <mergeCell ref="K8:K9"/>
    <mergeCell ref="A1:K1"/>
    <mergeCell ref="A2:K2"/>
    <mergeCell ref="A3:K3"/>
    <mergeCell ref="A6:K6"/>
    <mergeCell ref="B7:G7"/>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2017-09-11T17:29:15Z</cp:lastPrinted>
  <dcterms:created xsi:type="dcterms:W3CDTF">2017-09-11T17:21:54Z</dcterms:created>
  <dcterms:modified xsi:type="dcterms:W3CDTF">2017-09-11T17:29:19Z</dcterms:modified>
</cp:coreProperties>
</file>